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4575"/>
  </bookViews>
  <sheets>
    <sheet name="Plan-Orçamento" sheetId="5" r:id="rId1"/>
    <sheet name="Plan-Cronograma" sheetId="7" r:id="rId2"/>
  </sheets>
  <definedNames>
    <definedName name="_xlnm.Print_Area" localSheetId="1">'Plan-Cronograma'!$A$1:$T$27</definedName>
    <definedName name="_xlnm.Print_Area" localSheetId="0">'Plan-Orçamento'!$A$1:$F$130</definedName>
    <definedName name="_xlnm.Print_Titles" localSheetId="1">'Plan-Cronograma'!$1:$9</definedName>
    <definedName name="_xlnm.Print_Titles" localSheetId="0">'Plan-Orçamento'!$1:$9</definedName>
  </definedNames>
  <calcPr calcId="144525"/>
</workbook>
</file>

<file path=xl/calcChain.xml><?xml version="1.0" encoding="utf-8"?>
<calcChain xmlns="http://schemas.openxmlformats.org/spreadsheetml/2006/main">
  <c r="F113" i="5" l="1"/>
  <c r="F112" i="5"/>
  <c r="F111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0" i="5"/>
  <c r="F89" i="5"/>
  <c r="F88" i="5"/>
  <c r="F87" i="5"/>
  <c r="F86" i="5"/>
  <c r="F85" i="5"/>
  <c r="F84" i="5"/>
  <c r="F83" i="5"/>
  <c r="F82" i="5"/>
  <c r="F81" i="5"/>
  <c r="F79" i="5"/>
  <c r="F78" i="5"/>
  <c r="F77" i="5"/>
  <c r="F76" i="5"/>
  <c r="F75" i="5"/>
  <c r="F74" i="5"/>
  <c r="F73" i="5"/>
  <c r="F72" i="5"/>
  <c r="F71" i="5"/>
  <c r="F70" i="5"/>
  <c r="F69" i="5"/>
  <c r="F68" i="5"/>
  <c r="F66" i="5"/>
  <c r="F65" i="5"/>
  <c r="F64" i="5"/>
  <c r="F63" i="5"/>
  <c r="F62" i="5"/>
  <c r="F61" i="5"/>
  <c r="F60" i="5"/>
  <c r="F59" i="5"/>
  <c r="F58" i="5"/>
  <c r="F57" i="5"/>
  <c r="F56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7" i="5"/>
  <c r="F16" i="5"/>
  <c r="F15" i="5"/>
  <c r="F13" i="5"/>
  <c r="B25" i="7" l="1"/>
  <c r="A25" i="7"/>
  <c r="B24" i="7"/>
  <c r="A24" i="7"/>
  <c r="S22" i="7"/>
  <c r="S21" i="7"/>
  <c r="S20" i="7"/>
  <c r="S18" i="7"/>
  <c r="S17" i="7"/>
  <c r="S16" i="7"/>
  <c r="S15" i="7"/>
  <c r="S14" i="7"/>
  <c r="S13" i="7"/>
  <c r="S12" i="7"/>
  <c r="S11" i="7"/>
  <c r="B11" i="7"/>
  <c r="A11" i="7"/>
  <c r="B23" i="7"/>
  <c r="A23" i="7"/>
  <c r="B22" i="7"/>
  <c r="A22" i="7"/>
  <c r="B21" i="7"/>
  <c r="A21" i="7"/>
  <c r="B20" i="7"/>
  <c r="A20" i="7"/>
  <c r="B19" i="7"/>
  <c r="A19" i="7"/>
  <c r="B18" i="7"/>
  <c r="A18" i="7"/>
  <c r="B17" i="7"/>
  <c r="A17" i="7"/>
  <c r="B16" i="7"/>
  <c r="A16" i="7"/>
  <c r="B15" i="7"/>
  <c r="A15" i="7"/>
  <c r="B14" i="7"/>
  <c r="A14" i="7"/>
  <c r="B13" i="7"/>
  <c r="A13" i="7"/>
  <c r="B12" i="7"/>
  <c r="A12" i="7"/>
  <c r="A127" i="5"/>
  <c r="F115" i="5" l="1"/>
  <c r="F116" i="5"/>
  <c r="F118" i="5"/>
  <c r="F119" i="5"/>
  <c r="F121" i="5"/>
  <c r="F122" i="5"/>
  <c r="F124" i="5"/>
  <c r="F125" i="5"/>
  <c r="F127" i="5"/>
  <c r="F126" i="5" s="1"/>
  <c r="R25" i="7" l="1"/>
  <c r="J25" i="7"/>
  <c r="N25" i="7"/>
  <c r="F25" i="7"/>
  <c r="P25" i="7"/>
  <c r="H25" i="7"/>
  <c r="L25" i="7"/>
  <c r="D25" i="7"/>
  <c r="T25" i="7" s="1"/>
  <c r="F123" i="5"/>
  <c r="F120" i="5"/>
  <c r="F117" i="5"/>
  <c r="F114" i="5"/>
  <c r="F110" i="5"/>
  <c r="F91" i="5"/>
  <c r="F80" i="5"/>
  <c r="F67" i="5"/>
  <c r="F55" i="5"/>
  <c r="F32" i="5"/>
  <c r="H17" i="7" l="1"/>
  <c r="P17" i="7"/>
  <c r="L17" i="7"/>
  <c r="D17" i="7"/>
  <c r="N17" i="7"/>
  <c r="F17" i="7"/>
  <c r="R17" i="7"/>
  <c r="J17" i="7"/>
  <c r="L22" i="7"/>
  <c r="D22" i="7"/>
  <c r="P22" i="7"/>
  <c r="H22" i="7"/>
  <c r="J22" i="7"/>
  <c r="R22" i="7"/>
  <c r="N22" i="7"/>
  <c r="F22" i="7"/>
  <c r="R16" i="7"/>
  <c r="H16" i="7"/>
  <c r="L16" i="7"/>
  <c r="D16" i="7"/>
  <c r="N16" i="7"/>
  <c r="F16" i="7"/>
  <c r="P16" i="7"/>
  <c r="J16" i="7"/>
  <c r="R21" i="7"/>
  <c r="L21" i="7"/>
  <c r="D21" i="7"/>
  <c r="H21" i="7"/>
  <c r="J21" i="7"/>
  <c r="P21" i="7"/>
  <c r="N21" i="7"/>
  <c r="F21" i="7"/>
  <c r="H14" i="7"/>
  <c r="R14" i="7"/>
  <c r="L14" i="7"/>
  <c r="D14" i="7"/>
  <c r="P14" i="7"/>
  <c r="N14" i="7"/>
  <c r="F14" i="7"/>
  <c r="J14" i="7"/>
  <c r="H18" i="7"/>
  <c r="R18" i="7"/>
  <c r="L18" i="7"/>
  <c r="D18" i="7"/>
  <c r="P18" i="7"/>
  <c r="N18" i="7"/>
  <c r="F18" i="7"/>
  <c r="J18" i="7"/>
  <c r="R23" i="7"/>
  <c r="J23" i="7"/>
  <c r="N23" i="7"/>
  <c r="F23" i="7"/>
  <c r="P23" i="7"/>
  <c r="H23" i="7"/>
  <c r="L23" i="7"/>
  <c r="D23" i="7"/>
  <c r="P15" i="7"/>
  <c r="H15" i="7"/>
  <c r="L15" i="7"/>
  <c r="D15" i="7"/>
  <c r="R15" i="7"/>
  <c r="N15" i="7"/>
  <c r="F15" i="7"/>
  <c r="J15" i="7"/>
  <c r="P20" i="7"/>
  <c r="L20" i="7"/>
  <c r="L19" i="7" s="1"/>
  <c r="D20" i="7"/>
  <c r="H20" i="7"/>
  <c r="H19" i="7" s="1"/>
  <c r="R20" i="7"/>
  <c r="J20" i="7"/>
  <c r="N20" i="7"/>
  <c r="N19" i="7" s="1"/>
  <c r="F20" i="7"/>
  <c r="F19" i="7" s="1"/>
  <c r="R24" i="7"/>
  <c r="J24" i="7"/>
  <c r="N24" i="7"/>
  <c r="F24" i="7"/>
  <c r="P24" i="7"/>
  <c r="H24" i="7"/>
  <c r="L24" i="7"/>
  <c r="D24" i="7"/>
  <c r="S23" i="7"/>
  <c r="V25" i="7"/>
  <c r="F109" i="5"/>
  <c r="F18" i="5"/>
  <c r="F14" i="5"/>
  <c r="R19" i="7" l="1"/>
  <c r="J19" i="7"/>
  <c r="T24" i="7"/>
  <c r="V24" i="7" s="1"/>
  <c r="T23" i="7"/>
  <c r="V23" i="7" s="1"/>
  <c r="T14" i="7"/>
  <c r="V14" i="7" s="1"/>
  <c r="P19" i="7"/>
  <c r="T15" i="7"/>
  <c r="V15" i="7" s="1"/>
  <c r="T17" i="7"/>
  <c r="V17" i="7" s="1"/>
  <c r="T18" i="7"/>
  <c r="V18" i="7" s="1"/>
  <c r="T16" i="7"/>
  <c r="V16" i="7" s="1"/>
  <c r="H13" i="7"/>
  <c r="P13" i="7"/>
  <c r="L13" i="7"/>
  <c r="D13" i="7"/>
  <c r="N13" i="7"/>
  <c r="F13" i="7"/>
  <c r="R13" i="7"/>
  <c r="J13" i="7"/>
  <c r="D19" i="7"/>
  <c r="T20" i="7"/>
  <c r="T21" i="7"/>
  <c r="V21" i="7" s="1"/>
  <c r="R12" i="7"/>
  <c r="H12" i="7"/>
  <c r="L12" i="7"/>
  <c r="D12" i="7"/>
  <c r="N12" i="7"/>
  <c r="F12" i="7"/>
  <c r="P12" i="7"/>
  <c r="J12" i="7"/>
  <c r="T22" i="7"/>
  <c r="V22" i="7" s="1"/>
  <c r="S25" i="7"/>
  <c r="T13" i="7" l="1"/>
  <c r="V13" i="7" s="1"/>
  <c r="T12" i="7"/>
  <c r="V12" i="7" s="1"/>
  <c r="T19" i="7"/>
  <c r="V20" i="7"/>
  <c r="F12" i="5"/>
  <c r="G19" i="7" l="1"/>
  <c r="O19" i="7"/>
  <c r="Q19" i="7"/>
  <c r="V19" i="7"/>
  <c r="I19" i="7"/>
  <c r="M19" i="7"/>
  <c r="E19" i="7"/>
  <c r="K19" i="7"/>
  <c r="C19" i="7"/>
  <c r="F11" i="5"/>
  <c r="F10" i="5" l="1"/>
  <c r="F129" i="5" s="1"/>
  <c r="P11" i="7"/>
  <c r="P10" i="7" s="1"/>
  <c r="H11" i="7"/>
  <c r="H10" i="7" s="1"/>
  <c r="H26" i="7" s="1"/>
  <c r="L11" i="7"/>
  <c r="L10" i="7" s="1"/>
  <c r="L26" i="7" s="1"/>
  <c r="D11" i="7"/>
  <c r="R11" i="7"/>
  <c r="R10" i="7" s="1"/>
  <c r="R26" i="7" s="1"/>
  <c r="N11" i="7"/>
  <c r="N10" i="7" s="1"/>
  <c r="N26" i="7" s="1"/>
  <c r="F11" i="7"/>
  <c r="F10" i="7" s="1"/>
  <c r="F26" i="7" s="1"/>
  <c r="J11" i="7"/>
  <c r="J10" i="7" s="1"/>
  <c r="J26" i="7" s="1"/>
  <c r="S19" i="7"/>
  <c r="B6" i="7"/>
  <c r="B5" i="7"/>
  <c r="P26" i="7" l="1"/>
  <c r="D10" i="7"/>
  <c r="D26" i="7" s="1"/>
  <c r="T11" i="7"/>
  <c r="E8" i="7"/>
  <c r="G8" i="7" s="1"/>
  <c r="I8" i="7" s="1"/>
  <c r="K8" i="7" s="1"/>
  <c r="M8" i="7" s="1"/>
  <c r="O8" i="7" s="1"/>
  <c r="Q8" i="7" s="1"/>
  <c r="B10" i="7"/>
  <c r="A10" i="7"/>
  <c r="T26" i="7" l="1"/>
  <c r="V11" i="7"/>
  <c r="T10" i="7"/>
  <c r="M10" i="7" s="1"/>
  <c r="Q10" i="7" l="1"/>
  <c r="S10" i="7"/>
  <c r="O10" i="7"/>
  <c r="I10" i="7"/>
  <c r="K10" i="7"/>
  <c r="V10" i="7"/>
  <c r="G10" i="7"/>
  <c r="C10" i="7"/>
  <c r="E10" i="7"/>
  <c r="A121" i="5" l="1"/>
  <c r="A122" i="5" l="1"/>
  <c r="A124" i="5" l="1"/>
  <c r="V26" i="7" l="1"/>
  <c r="A125" i="5"/>
  <c r="S24" i="7"/>
</calcChain>
</file>

<file path=xl/sharedStrings.xml><?xml version="1.0" encoding="utf-8"?>
<sst xmlns="http://schemas.openxmlformats.org/spreadsheetml/2006/main" count="348" uniqueCount="246">
  <si>
    <t>un</t>
  </si>
  <si>
    <t>m²</t>
  </si>
  <si>
    <t>m</t>
  </si>
  <si>
    <t>Painel monobloco autoportante em chapa de aço de 2,0 mm de espessura, com proteção mínima IP 54 - sem componentes</t>
  </si>
  <si>
    <t>Isolador em epóxi de 1 kV para barramento</t>
  </si>
  <si>
    <t>Régua de bornes para 9 polos de 600 V / 50 A</t>
  </si>
  <si>
    <t>Barra de neutro e/ou terra</t>
  </si>
  <si>
    <t>Supressor de surto monofásico, Fase-Terra, In &gt; ou = 20 kA, Imax. de surto de 50 até 80 Ka</t>
  </si>
  <si>
    <t>Botoeira de comando liga-desliga, sem sinalização</t>
  </si>
  <si>
    <t>Cruzeta reforçada em ferro galvanizado para fixação de quatro luminárias</t>
  </si>
  <si>
    <t>Poste telecônico reto em aço SAE 1010/1020 galvanizado a fogo, altura de 15,00 m</t>
  </si>
  <si>
    <t>Captor tipo terminal aéreo, h= 300 mm em alumínio</t>
  </si>
  <si>
    <t>Tampa em ferro fundido circular reforçada, com diâmetro de 300 mm, com boca de visita quadrada articulada</t>
  </si>
  <si>
    <t>Armação secundária tipo 4C - 6R</t>
  </si>
  <si>
    <t>Item</t>
  </si>
  <si>
    <t>Descrição</t>
  </si>
  <si>
    <t xml:space="preserve">Qtde </t>
  </si>
  <si>
    <t xml:space="preserve">P.Unitário </t>
  </si>
  <si>
    <t xml:space="preserve">Total </t>
  </si>
  <si>
    <t xml:space="preserve">VALOR TOTAL </t>
  </si>
  <si>
    <t>Unidade</t>
  </si>
  <si>
    <t xml:space="preserve">LOCAL: </t>
  </si>
  <si>
    <t>PLANILHA DE ORÇAMENTÁRIA</t>
  </si>
  <si>
    <t xml:space="preserve">ESCOPO: </t>
  </si>
  <si>
    <t>CRONOGRAMA FISICO FINANCEIRO</t>
  </si>
  <si>
    <t>ITEM</t>
  </si>
  <si>
    <t>PRÉDIO</t>
  </si>
  <si>
    <t>TOTAL</t>
  </si>
  <si>
    <t>Projetor retangular fechado, para lâmpada vapor de sódio de 1000 W ou vapor metálico de 2000 W</t>
  </si>
  <si>
    <t>Barra condutora chata em alumínio, 7/8" x 1/8", inclusive acessórios de fixação</t>
  </si>
  <si>
    <t>Suporte para fixação de fita de alumínio 7/8" x 1/8" e/ou cabo de cobre nú, com base ondulada</t>
  </si>
  <si>
    <t>Solda exotérmica conexão cabo-haste em T, bitola do cabo de 50mm² a 95mm² para haste de 5/8" e 3/4"</t>
  </si>
  <si>
    <t>M</t>
  </si>
  <si>
    <t>UN</t>
  </si>
  <si>
    <t>KG</t>
  </si>
  <si>
    <t>M2</t>
  </si>
  <si>
    <t>PLACA DE OBRA</t>
  </si>
  <si>
    <t>PLACA DE OBRA EM CHAPA DE ACO GALVANIZADO</t>
  </si>
  <si>
    <t>M3</t>
  </si>
  <si>
    <t>PORTA DE FERRO TIPO VENEZIANA, DE ABRIR, SEM BANDEIRA SEM FERRAGENS</t>
  </si>
  <si>
    <t>TUBULÃO A CÉU ABERTO, DIÂMETRO DO FUSTE DE 80 CM, PROFUNDIDADE MENOR OU IGUAL A 5 M, ESCAVAÇÃO MANUAL, SEM ALARGAMENTO DE BASE, CONCRETO FEITO EM OBRA E LANÇADO COM JERICA. AF_01/2018</t>
  </si>
  <si>
    <t>LASTRO DE CONCRETO MAGRO, APLICADO EM PISOS OU RADIERS, ESPESSURA DE 3 CM. AF_07/2016</t>
  </si>
  <si>
    <t>COMPACTAÇÃO MECÂNICA DE SOLO PARA EXECUÇÃO DE RADIER, COM COMPACTADOR DE SOLOS A PERCUSSÃO. AF_09/2017</t>
  </si>
  <si>
    <t>CONCRETAGEM DE RADIER, PISO OU LAJE SOBRE SOLO, FCK 30 MPA, PARA ESPESSURA DE 10 CM - LANÇAMENTO, ADENSAMENTO E ACABAMENTO. AF_09/2017</t>
  </si>
  <si>
    <t>ARMAÇÃO DE ESTRUTURAS DE CONCRETO ARMADO, EXCETO VIGAS, PILARES, LAJES E FUNDAÇÕES, UTILIZANDO AÇO CA-50 DE 10,0 MM - MONTAGEM. AF_12/2015</t>
  </si>
  <si>
    <t>LAJE PRE-MOLDADA P/FORRO, SOBRECARGA 100KG/M2, VAOS ATE 3,50M/E=8CM, C/LAJOTAS E CAP.C/CONC FCK=20MPA, 3CM, INTER-EIXO 38CM, C/ESCORAMENTO (REAPR.3X) E FERRAGEM NEGATIVA</t>
  </si>
  <si>
    <t>CAIXAS</t>
  </si>
  <si>
    <t>DISJUNTOR TERMOMAGNETICO TRIPOLAR PADRAO NEMA (AMERICANO) 10 A 50A 240V, FORNECIMENTO E INSTALACAO</t>
  </si>
  <si>
    <t>DISJUNTOR TERMOMAGNETICO TRIPOLAR PADRAO NEMA (AMERICANO) 60 A 100A 240V, FORNECIMENTO E INSTALACAO</t>
  </si>
  <si>
    <t>DISJUNTOR TERMOMAGNETICO TRIPOLAR EM CAIXA MOLDADA 175 A 225A 240V, FORNECIMENTO E INSTALACAO</t>
  </si>
  <si>
    <t>DISJUNTOR BIPOLAR TIPO DIN, CORRENTE NOMINAL DE 10A - FORNECIMENTO E INSTALAÇÃO. AF_04/2016</t>
  </si>
  <si>
    <t>DISJUNTOR BIPOLAR TIPO DIN, CORRENTE NOMINAL DE 20A - FORNECIMENTO E INSTALAÇÃO. AF_04/2016</t>
  </si>
  <si>
    <t>DISJUNTOR BIPOLAR TIPO DIN, CORRENTE NOMINAL DE 32A - FORNECIMENTO E INSTALAÇÃO. AF_04/2016</t>
  </si>
  <si>
    <t>POSTE DE CONCRETO DUPLO T H=9M CARGA NOMINAL 500KG INCLUSIVE ESCAVACAO, EXCLUSIVE TRANSPORTE - FORNECIMENTO E INSTALACAO</t>
  </si>
  <si>
    <t>HASTE DE ATERRAMENTO 5/8  PARA SPDA - FORNECIMENTO E INSTALAÇÃO. AF_12/2017</t>
  </si>
  <si>
    <t>BASE PARA FUSIVEL (PORTA-FUSIVEL) NH 01 250A</t>
  </si>
  <si>
    <t>TUBO PVC, SÉRIE R, ÁGUA PLUVIAL, DN 100 MM, FORNECIDO E INSTALADO EM RAMAL DE ENCAMINHAMENTO. AF_12/2014</t>
  </si>
  <si>
    <t>TUBO PVC, SERIE NORMAL, ESGOTO PREDIAL, DN 100 MM, FORNECIDO E INSTALADO EM RAMAL DE DESCARGA OU RAMAL DE ESGOTO SANITÁRIO. AF_12/2014</t>
  </si>
  <si>
    <t>TUBO, PVC, SOLDÁVEL, DN 32 MM, INSTALADO EM RESERVAÇÃO DE ÁGUA DE EDIFICAÇÃO QUE POSSUA RESERVATÓRIO DE FIBRA/FIBROCIMENTO   FORNECIMENTO E INSTALAÇÃO. AF_06/2016</t>
  </si>
  <si>
    <t>KIT CAVALETE PARA MEDIÇÃO DE ÁGUA - ENTRADA PRINCIPAL, EM AÇO GALVANIZADO DN 32 (1 ¼)  FORNECIMENTO E INSTALAÇÃO (EXCLUSIVE HIDRÔMETRO). AF_11/2016</t>
  </si>
  <si>
    <t>CAIXA DE AREIA 40X40X40CM EM ALVENARIA - EXECUÇÃO</t>
  </si>
  <si>
    <t>LIMPEZA SUPERFICIAL DA CAMADA VEGETAL EM JAZIDA</t>
  </si>
  <si>
    <t>ESCAVAÇÃO MANUAL DE VALA COM PROFUNDIDADE MENOR OU IGUAL A 1,30 M. AF_03/2016</t>
  </si>
  <si>
    <t>EXECUÇÃO E COMPACTAÇÃO DE ATERRO COM SOLO PREDOMINANTEMENTE ARGILOSO - EXCLUSIVE ESCAVAÇÃO, CARGA E TRANSPORTE E SOLO. AF_09/2017</t>
  </si>
  <si>
    <t>CARGA MANUAL DE ENTULHO EM CAMINHAO BASCULANTE 6 M3</t>
  </si>
  <si>
    <t>ALVENARIA EM TIJOLO CERAMICO MACICO 5X10X20CM 1 VEZ (ESPESSURA 20CM), ASSENTADO COM ARGAMASSA TRACO 1:2:8 (CIMENTO, CAL E AREIA)</t>
  </si>
  <si>
    <t>ALVENARIA DE VEDAÇÃO DE BLOCOS CERÂMICOS FURADOS NA VERTICAL DE 14X19X39CM (ESPESSURA 14CM) DE PAREDES COM ÁREA LÍQUIDA MENOR QUE 6M² SEM VÃOS E ARGAMASSA DE ASSENTAMENTO COM PREPARO EM BETONEIRA. AF_06/2014</t>
  </si>
  <si>
    <t>ALVENARIA DE VEDAÇÃO DE BLOCOS CERÂMICOS FURADOS NA VERTICAL DE 14X19X39CM (ESPESSURA 14CM) DE PAREDES COM ÁREA LÍQUIDA MAIOR OU IGUAL A 6M² COM VÃOS E ARGAMASSA DE ASSENTAMENTO COM PREPARO EM BETONEIRA. AF_06/2014</t>
  </si>
  <si>
    <t>APLICAÇÃO MANUAL DE PINTURA COM TINTA LÁTEX ACRÍLICA EM PAREDES, DUAS DEMÃOS. AF_06/2014</t>
  </si>
  <si>
    <t>PINTURA ESMALTE BRILHANTE (2 DEMAOS) SOBRE SUPERFICIE METALICA, INCLUSIVE PROTECAO COM ZARCAO (1 DEMAO)</t>
  </si>
  <si>
    <t>EXECUÇÃO DE PASSEIO (CALÇADA) OU PISO DE CONCRETO COM CONCRETO MOLDADO IN LOCO, FEITO EM OBRA, ACABAMENTO CONVENCIONAL, NÃO ARMADO. AF_07/2016</t>
  </si>
  <si>
    <t>EMBOÇO OU MASSA ÚNICA EM ARGAMASSA TRAÇO 1:2:8, PREPARO MECÂNICO COM BETONEIRA 400 L, APLICADA MANUALMENTE EM PANOS CEGOS DE FACHADA (SEM PRESENÇA DE VÃOS), ESPESSURA DE 25 MM. AF_06/2014</t>
  </si>
  <si>
    <t>LIMPEZA MANUAL DO TERRENO (C/ RASPAGEM SUPERFICIAL)</t>
  </si>
  <si>
    <t>PLANTIO DE GRAMA EM PLACAS. AF_05/2018</t>
  </si>
  <si>
    <t>1.1</t>
  </si>
  <si>
    <t>1.1.1</t>
  </si>
  <si>
    <t>1.1.2</t>
  </si>
  <si>
    <t>TUBULAÇÃO</t>
  </si>
  <si>
    <t xml:space="preserve">M2    </t>
  </si>
  <si>
    <t xml:space="preserve">UN    </t>
  </si>
  <si>
    <t xml:space="preserve">M     </t>
  </si>
  <si>
    <t>ABRACADEIRA EM ACO PARA AMARRACAO DE ELETRODUTOS, TIPO D, COM 2" E PARAFUSO DE FIXACAO</t>
  </si>
  <si>
    <t xml:space="preserve">KG    </t>
  </si>
  <si>
    <t>BASE PARA MASTRO DE PARA-RAIOS DIAMETRO NOMINAL 2"</t>
  </si>
  <si>
    <t>CABO DE COBRE NU 50 MM2 MEIO-DURO</t>
  </si>
  <si>
    <t>CABO DE COBRE, FLEXIVEL, CLASSE 4 OU 5, ISOLACAO EM PVC/A, ANTICHAMA BWF-B, COBERTURA PVC-ST1, ANTICHAMA BWF-B, 1 CONDUTOR, 0,6/1 KV, SECAO NOMINAL 1,5 MM2</t>
  </si>
  <si>
    <t>CABO DE COBRE, FLEXIVEL, CLASSE 4 OU 5, ISOLACAO EM PVC/A, ANTICHAMA BWF-B, COBERTURA PVC-ST1, ANTICHAMA BWF-B, 1 CONDUTOR, 0,6/1 KV, SECAO NOMINAL 2,5 MM2</t>
  </si>
  <si>
    <t>CABO DE COBRE, FLEXIVEL, CLASSE 4 OU 5, ISOLACAO EM PVC/A, ANTICHAMA BWF-B, COBERTURA PVC-ST1, ANTICHAMA BWF-B, 1 CONDUTOR, 0,6/1 KV, SECAO NOMINAL 25 MM2</t>
  </si>
  <si>
    <t>CABO DE COBRE, FLEXIVEL, CLASSE 4 OU 5, ISOLACAO EM PVC/A, ANTICHAMA BWF-B, COBERTURA PVC-ST1, ANTICHAMA BWF-B, 1 CONDUTOR, 0,6/1 KV, SECAO NOMINAL 35 MM2</t>
  </si>
  <si>
    <t>CABO DE COBRE, FLEXIVEL, CLASSE 4 OU 5, ISOLACAO EM PVC/A, ANTICHAMA BWF-B, COBERTURA PVC-ST1, ANTICHAMA BWF-B, 1 CONDUTOR, 0,6/1 KV, SECAO NOMINAL 4 MM2</t>
  </si>
  <si>
    <t>CABO DE COBRE, FLEXIVEL, CLASSE 4 OU 5, ISOLACAO EM PVC/A, ANTICHAMA BWF-B, COBERTURA PVC-ST1, ANTICHAMA BWF-B, 1 CONDUTOR, 0,6/1 KV, SECAO NOMINAL 50 MM2</t>
  </si>
  <si>
    <t>CABO DE COBRE, FLEXIVEL, CLASSE 4 OU 5, ISOLACAO EM PVC/A, ANTICHAMA BWF-B, COBERTURA PVC-ST1, ANTICHAMA BWF-B, 1 CONDUTOR, 0,6/1 KV, SECAO NOMINAL 70 MM2</t>
  </si>
  <si>
    <t>CABO DE COBRE, FLEXIVEL, CLASSE 4 OU 5, ISOLACAO EM PVC/A, ANTICHAMA BWF-B, COBERTURA PVC-ST1, ANTICHAMA BWF-B, 1 CONDUTOR, 0,6/1 KV, SECAO NOMINAL 95 MM2</t>
  </si>
  <si>
    <t>CABO DE COBRE, FLEXIVEL, CLASSE 4 OU 5, ISOLACAO EM PVC/A, ANTICHAMA BWF-B, 1 CONDUTOR, 450/750 V, SECAO NOMINAL 95 MM2</t>
  </si>
  <si>
    <t>CABO MULTIPOLAR DE COBRE, FLEXIVEL, CLASSE 4 OU 5, ISOLACAO EM HEPR, COBERTURA EM PVC-ST2, ANTICHAMA BWF-B, 0,6/1 KV, 3 CONDUTORES DE 2,5 MM2</t>
  </si>
  <si>
    <t>CAIXA DE PASSAGEM DE PAREDE, DE EMBUTIR, EM PVC, DIMENSOES *200 X 200 X 90* MM</t>
  </si>
  <si>
    <t>CAIXA INSPECAO EM POLIETILENO PARA ATERRAMENTO E PARA RAIOS DIAMETRO = 300 MM</t>
  </si>
  <si>
    <t>CAIXA PARA MEDICAO COLETIVA TIPO M, PADRAO BIFASICO OU TRIFASICO, PARA ATE 8 MEDIDORES (PADRAO DA CONCESSIONARIA LOCAL)</t>
  </si>
  <si>
    <t>CAIXA PARA MEDICAO COLETIVA TIPO N, PADRAO BIFASICO OU TRIFASICO, PARA ATE 12 MEDIDORES (PADRAO DA CONCESSIONARIA LOCAL)</t>
  </si>
  <si>
    <t>CHAVE SECCIONADORA-FUSIVEL BLINDADA TRIPOLAR, ABERTURA COM CARGA, PARA FUSIVEL NH01, CORRENTE NOMINAL DE 250 A, TENSAO DE 500 V</t>
  </si>
  <si>
    <t>COBRE ELETROLITICO EM BARRA OU CHAPA</t>
  </si>
  <si>
    <t>CONECTOR METALICO TIPO PARAFUSO FENDIDO (SPLIT BOLT), PARA CABOS ATE 25 MM2</t>
  </si>
  <si>
    <t>CONECTOR METALICO TIPO PARAFUSO FENDIDO (SPLIT BOLT), PARA CABOS ATE 35 MM2</t>
  </si>
  <si>
    <t>CONECTOR METALICO TIPO PARAFUSO FENDIDO (SPLIT BOLT), PARA CABOS ATE 70 MM2</t>
  </si>
  <si>
    <t>CONTATOR TRIPOLAR, CORRENTE DE *110* A, TENSAO NOMINAL DE *500* V, CATEGORIA AC-2 E AC-3</t>
  </si>
  <si>
    <t>ELETRODUTO DE PVC RIGIDO ROSCAVEL DE 1 ", SEM LUVA</t>
  </si>
  <si>
    <t>ELETRODUTO DE PVC RIGIDO ROSCAVEL DE 2 ", SEM LUVA</t>
  </si>
  <si>
    <t>ELETRODUTO/DUTO PEAD FLEXIVEL PAREDE SIMPLES, CORRUGACAO HELICOIDAL, COR PRETA, SEM ROSCA, DE 2",  PARA CABEAMENTO SUBTERRANEO (NBR 15715)</t>
  </si>
  <si>
    <t>ELETRODUTO/DUTO PEAD FLEXIVEL PAREDE SIMPLES, CORRUGACAO HELICOIDAL, COR PRETA, SEM ROSCA, DE 3",  PARA CABEAMENTO SUBTERRANEO (NBR 15715)</t>
  </si>
  <si>
    <t>ELETRODUTODUTO PEAD FLEXIVEL PAREDE SIMPLES, CORRUGACAO HELICOIDAL, COR PRETA, SEM ROSCA, DE 4",  PARA CABEAMENTO SUBTERRANEO (NBR 15715)</t>
  </si>
  <si>
    <t>MASTRO SIMPLES GALVANIZADO DIAMETRO NOMINAL 2", COMPRIMENTO 3 M</t>
  </si>
  <si>
    <t>PARA-RAIOS TIPO FRANKLIN 350 MM, EM LATAO CROMADO, DUAS DESCIDAS, PARA PROTECAO DE EDIFICACOES CONTRA DESCARGAS ATMOSFERICAS</t>
  </si>
  <si>
    <t>RELE FOTOELETRICO INTERNO E EXTERNO BIVOLT 1000 W, DE CONECTOR, SEM BASE</t>
  </si>
  <si>
    <t>SINALIZADOR NOTURNO SIMPLES PARA PARA-RAIOS, SEM RELE FOTOELETRICO</t>
  </si>
  <si>
    <t>TELA DE ACO SOLDADA NERVURADA, CA-60, Q-196, (3,11 KG/M2), DIAMETRO DO FIO = 5,0 MM, LARGURA =  2,45 M, ESPACAMENTO DA MALHA = 10 X 10 CM</t>
  </si>
  <si>
    <t>TERMINAL A COMPRESSAO EM COBRE ESTANHADO PARA CABO 50 MM2, 1 FURO E 1 COMPRESSAO, PARA PARAFUSO DE FIXACAO M8</t>
  </si>
  <si>
    <t>TERMINAL METALICO A PRESSAO PARA 1 CABO DE 35 MM2, COM 1 FURO DE FIXACAO</t>
  </si>
  <si>
    <t>TERMINAL METALICO A PRESSAO PARA 1 CABO DE 50 MM2, COM 1 FURO DE FIXACAO</t>
  </si>
  <si>
    <t>TERMINAL METALICO A PRESSAO PARA 1 CABO DE 6 A 10 MM2, COM 1 FURO DE FIXACAO</t>
  </si>
  <si>
    <t>TERMINAL METALICO A PRESSAO PARA 1 CABO DE 70 MM2, COM 1 FURO DE FIXACAO</t>
  </si>
  <si>
    <t>TERMINAL METALICO A PRESSAO PARA 1 CABO DE 95 MM2, COM 1 FURO DE FIXACAO</t>
  </si>
  <si>
    <t>TERMINAL METALICO A PRESSAO 1 CABO, PARA CABOS DE 4 A 10 MM2, COM 2 FUROS PARA FIXACAO</t>
  </si>
  <si>
    <t>TUBO PVC PBA JEI, CLASSE 15, DN 75 MM, PARA REDE DE AGUA (NBR 5647)</t>
  </si>
  <si>
    <t>FIAÇÃO - CONECTORES - ISOLANTES</t>
  </si>
  <si>
    <t>1.2.1</t>
  </si>
  <si>
    <t>1.2.2</t>
  </si>
  <si>
    <t>1.2.3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</si>
  <si>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</si>
  <si>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</si>
  <si>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</si>
  <si>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</si>
  <si>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</si>
  <si>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</si>
  <si>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</si>
  <si>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</si>
  <si>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</si>
  <si>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</si>
  <si>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</si>
  <si>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</si>
  <si>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</si>
  <si>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1.4</t>
  </si>
  <si>
    <t>QUADROS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</si>
  <si>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</si>
  <si>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</si>
  <si>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</si>
  <si>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</si>
  <si>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</si>
  <si>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</si>
  <si>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</si>
  <si>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</si>
  <si>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</si>
  <si>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</si>
  <si>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</si>
  <si>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</si>
  <si>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</si>
  <si>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</si>
  <si>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</si>
  <si>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</si>
  <si>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</si>
  <si>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</si>
  <si>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</si>
  <si>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</si>
  <si>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</si>
  <si>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</si>
  <si>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1.5</t>
  </si>
  <si>
    <t>LUMINÁRIAS E POSTES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</si>
  <si>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</si>
  <si>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</si>
  <si>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</si>
  <si>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</si>
  <si>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</si>
  <si>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</si>
  <si>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</si>
  <si>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</si>
  <si>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</si>
  <si>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</si>
  <si>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</si>
  <si>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Lâmpada Vapor metálico de 2000W tipo HPI-T - 2000W/646 - E40- 220V Philips ou similar Reator tipo VTE2000A26/GE P - 220V A.F.P com capacitor e ignitor incorporados uso externo</t>
  </si>
  <si>
    <t>REATOR TIPO VTE2000A26IGE P-220V A.F.P. COM CAPACITOR E IGNITOR INCORPORADO USO EXTERNO</t>
  </si>
  <si>
    <t>pç</t>
  </si>
  <si>
    <t>ENTRADA DE ENERGIA</t>
  </si>
  <si>
    <t>1.6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</si>
  <si>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</si>
  <si>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</si>
  <si>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</si>
  <si>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</si>
  <si>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</si>
  <si>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</si>
  <si>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</si>
  <si>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</si>
  <si>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</si>
  <si>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</si>
  <si>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</si>
  <si>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</si>
  <si>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ATERRAMENTO E PÁRA-RAIOS</t>
  </si>
  <si>
    <t>1.7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</si>
  <si>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</si>
  <si>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</si>
  <si>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</si>
  <si>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</si>
  <si>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</si>
  <si>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</si>
  <si>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</si>
  <si>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</si>
  <si>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</si>
  <si>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</si>
  <si>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1.8</t>
  </si>
  <si>
    <t>1.8.1</t>
  </si>
  <si>
    <t>1.8.2</t>
  </si>
  <si>
    <t>1.8.3</t>
  </si>
  <si>
    <t>1.8.4</t>
  </si>
  <si>
    <t>1.8.5</t>
  </si>
  <si>
    <t>1.8.6</t>
  </si>
  <si>
    <t>1.8.7</t>
  </si>
  <si>
    <t>1.8.8</t>
  </si>
  <si>
    <t>1.8.9</t>
  </si>
  <si>
    <t>1.8.10</t>
  </si>
  <si>
    <t>1.8.11</t>
  </si>
  <si>
    <t>1.8.12</t>
  </si>
  <si>
    <t>1.8.13</t>
  </si>
  <si>
    <t>1.8.14</t>
  </si>
  <si>
    <t>1.8.15</t>
  </si>
  <si>
    <t>1.8.16</t>
  </si>
  <si>
    <t>1.8.17</t>
  </si>
  <si>
    <t>DIVERSOS</t>
  </si>
  <si>
    <t>INSTALAÇÕES HIDÁULICAS</t>
  </si>
  <si>
    <t>2.1</t>
  </si>
  <si>
    <t>REDE DE ÁGUA POTAVEL</t>
  </si>
  <si>
    <t>2.1.1</t>
  </si>
  <si>
    <t>2.1.2</t>
  </si>
  <si>
    <t>2.1.3</t>
  </si>
  <si>
    <t>2.2</t>
  </si>
  <si>
    <t>REDE DE ÁGUA PLUVIAL</t>
  </si>
  <si>
    <t>2.2.1</t>
  </si>
  <si>
    <t>2.2.2</t>
  </si>
  <si>
    <t>2.3</t>
  </si>
  <si>
    <t>2.3.1</t>
  </si>
  <si>
    <t>2.3.2</t>
  </si>
  <si>
    <t>REDE DE ESGOTO</t>
  </si>
  <si>
    <t>GRAMADO</t>
  </si>
  <si>
    <t>PAVIMENTAÇÃO DO ACESSO</t>
  </si>
  <si>
    <t>INSTALAÇÕES ELÉTRICAS</t>
  </si>
  <si>
    <t>OBRAS DE INFRAESTRUTURA ESPORTIVA
Instalações Elétricas, Instalações Hidráulicas e Gramado</t>
  </si>
  <si>
    <t>ESTRADA VICINAL GUIDO LORENZATO - CAMPO DE FUTEBOL MUNICIPAL</t>
  </si>
  <si>
    <t>logo da empresa</t>
  </si>
  <si>
    <t>TOMADA DE PREÇOS nº 003/2019 - Processo nº 017/2019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</si>
</sst>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&quot;Mês &quot;##"/>
    <numFmt numFmtId="165" formatCode="0.0%"/>
  </numFmts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b/>
      <i/>
      <sz val="13"/>
      <name val="Arial"/>
      <family val="2"/>
    </font>
  </fonts>
  <fills count="5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2" borderId="1"/>
    <xf numFmtId="43" fontId="2" fillId="2" borderId="1" applyFont="0" applyFill="0" applyBorder="0" applyAlignment="0" applyProtection="0"/>
    <xf numFmtId="0" fontId="3" fillId="2" borderId="1"/>
    <xf numFmtId="9" fontId="2" fillId="0" borderId="0" applyFont="0" applyFill="0" applyBorder="0" applyAlignment="0" applyProtection="0"/>
    <xf numFmtId="0" fontId="1" fillId="2" borderId="1"/>
  </cellStyleXfs>
  <cellXfs count="99">
    <xf numFmtId="0" fontId="0" fillId="0" borderId="0" xfId="0"/>
    <xf numFmtId="0" fontId="4" fillId="2" borderId="1" xfId="3" applyFont="1"/>
    <xf numFmtId="0" fontId="4" fillId="2" borderId="1" xfId="3" applyFont="1" applyBorder="1" applyAlignment="1">
      <alignment horizontal="center" vertical="center"/>
    </xf>
    <xf numFmtId="0" fontId="4" fillId="2" borderId="1" xfId="3" applyFont="1" applyAlignment="1">
      <alignment horizontal="center" vertical="center"/>
    </xf>
    <xf numFmtId="4" fontId="4" fillId="4" borderId="2" xfId="3" applyNumberFormat="1" applyFont="1" applyFill="1" applyBorder="1" applyAlignment="1">
      <alignment horizontal="center" vertical="center"/>
    </xf>
    <xf numFmtId="4" fontId="4" fillId="2" borderId="2" xfId="3" applyNumberFormat="1" applyFont="1" applyBorder="1" applyAlignment="1">
      <alignment horizontal="center" vertical="center"/>
    </xf>
    <xf numFmtId="2" fontId="5" fillId="4" borderId="2" xfId="3" applyNumberFormat="1" applyFont="1" applyFill="1" applyBorder="1" applyAlignment="1">
      <alignment vertical="center" wrapText="1"/>
    </xf>
    <xf numFmtId="0" fontId="4" fillId="4" borderId="2" xfId="3" applyFont="1" applyFill="1" applyBorder="1" applyAlignment="1">
      <alignment horizontal="center" vertical="center"/>
    </xf>
    <xf numFmtId="2" fontId="4" fillId="4" borderId="2" xfId="3" applyNumberFormat="1" applyFont="1" applyFill="1" applyBorder="1" applyAlignment="1">
      <alignment horizontal="center" vertical="center"/>
    </xf>
    <xf numFmtId="0" fontId="4" fillId="2" borderId="1" xfId="3" applyFont="1" applyBorder="1" applyAlignment="1">
      <alignment wrapText="1"/>
    </xf>
    <xf numFmtId="0" fontId="4" fillId="2" borderId="1" xfId="3" applyFont="1" applyAlignment="1">
      <alignment wrapText="1"/>
    </xf>
    <xf numFmtId="0" fontId="5" fillId="2" borderId="1" xfId="3" applyFont="1" applyBorder="1" applyAlignment="1">
      <alignment horizontal="center" vertical="center" wrapText="1"/>
    </xf>
    <xf numFmtId="0" fontId="5" fillId="2" borderId="6" xfId="3" applyFont="1" applyBorder="1" applyAlignment="1">
      <alignment horizontal="right" vertical="center"/>
    </xf>
    <xf numFmtId="0" fontId="5" fillId="2" borderId="7" xfId="3" applyFont="1" applyBorder="1" applyAlignment="1">
      <alignment horizontal="left" vertical="center"/>
    </xf>
    <xf numFmtId="0" fontId="5" fillId="2" borderId="7" xfId="3" applyFont="1" applyBorder="1" applyAlignment="1">
      <alignment horizontal="center" vertical="center" wrapText="1"/>
    </xf>
    <xf numFmtId="0" fontId="5" fillId="2" borderId="8" xfId="3" applyFont="1" applyBorder="1" applyAlignment="1">
      <alignment horizontal="center" vertical="center" wrapText="1"/>
    </xf>
    <xf numFmtId="0" fontId="5" fillId="2" borderId="9" xfId="3" applyFont="1" applyBorder="1" applyAlignment="1">
      <alignment horizontal="right" vertical="center"/>
    </xf>
    <xf numFmtId="0" fontId="5" fillId="2" borderId="10" xfId="3" applyFont="1" applyBorder="1" applyAlignment="1">
      <alignment horizontal="left" vertical="center"/>
    </xf>
    <xf numFmtId="0" fontId="5" fillId="2" borderId="10" xfId="3" applyFont="1" applyBorder="1" applyAlignment="1">
      <alignment horizontal="center" vertical="center" wrapText="1"/>
    </xf>
    <xf numFmtId="0" fontId="5" fillId="2" borderId="11" xfId="3" applyFont="1" applyBorder="1" applyAlignment="1">
      <alignment horizontal="center" vertical="center" wrapText="1"/>
    </xf>
    <xf numFmtId="0" fontId="5" fillId="4" borderId="15" xfId="3" applyFont="1" applyFill="1" applyBorder="1" applyAlignment="1">
      <alignment horizontal="center" vertical="center"/>
    </xf>
    <xf numFmtId="0" fontId="5" fillId="4" borderId="15" xfId="3" applyFont="1" applyFill="1" applyBorder="1" applyAlignment="1">
      <alignment vertical="center" wrapText="1"/>
    </xf>
    <xf numFmtId="0" fontId="5" fillId="4" borderId="16" xfId="3" applyFont="1" applyFill="1" applyBorder="1" applyAlignment="1">
      <alignment horizontal="center" vertical="center"/>
    </xf>
    <xf numFmtId="4" fontId="5" fillId="4" borderId="16" xfId="3" applyNumberFormat="1" applyFont="1" applyFill="1" applyBorder="1" applyAlignment="1">
      <alignment horizontal="center" vertical="center"/>
    </xf>
    <xf numFmtId="0" fontId="3" fillId="2" borderId="2" xfId="3" applyFont="1" applyBorder="1" applyAlignment="1">
      <alignment vertical="center" wrapText="1"/>
    </xf>
    <xf numFmtId="4" fontId="3" fillId="2" borderId="2" xfId="3" applyNumberFormat="1" applyFont="1" applyBorder="1" applyAlignment="1">
      <alignment horizontal="center" vertical="center"/>
    </xf>
    <xf numFmtId="0" fontId="3" fillId="2" borderId="1" xfId="3" applyFont="1" applyBorder="1" applyAlignment="1">
      <alignment horizontal="center" vertical="center"/>
    </xf>
    <xf numFmtId="0" fontId="7" fillId="2" borderId="1" xfId="5" applyFont="1" applyAlignment="1">
      <alignment horizontal="center"/>
    </xf>
    <xf numFmtId="0" fontId="5" fillId="3" borderId="18" xfId="3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/>
    </xf>
    <xf numFmtId="0" fontId="5" fillId="2" borderId="1" xfId="3" applyFont="1" applyFill="1" applyBorder="1" applyAlignment="1">
      <alignment vertical="center" wrapText="1"/>
    </xf>
    <xf numFmtId="0" fontId="5" fillId="4" borderId="19" xfId="3" applyFont="1" applyFill="1" applyBorder="1" applyAlignment="1">
      <alignment vertical="center" wrapText="1"/>
    </xf>
    <xf numFmtId="4" fontId="4" fillId="4" borderId="19" xfId="3" applyNumberFormat="1" applyFont="1" applyFill="1" applyBorder="1" applyAlignment="1">
      <alignment horizontal="center" vertical="center"/>
    </xf>
    <xf numFmtId="4" fontId="5" fillId="4" borderId="20" xfId="3" applyNumberFormat="1" applyFont="1" applyFill="1" applyBorder="1" applyAlignment="1">
      <alignment horizontal="center" vertical="center"/>
    </xf>
    <xf numFmtId="0" fontId="3" fillId="2" borderId="13" xfId="3" applyFont="1" applyFill="1" applyBorder="1" applyAlignment="1">
      <alignment horizontal="center" vertical="center"/>
    </xf>
    <xf numFmtId="0" fontId="7" fillId="2" borderId="1" xfId="5" applyFont="1"/>
    <xf numFmtId="0" fontId="9" fillId="2" borderId="1" xfId="5" applyFont="1"/>
    <xf numFmtId="0" fontId="9" fillId="3" borderId="17" xfId="5" applyFont="1" applyFill="1" applyBorder="1" applyAlignment="1">
      <alignment horizontal="center"/>
    </xf>
    <xf numFmtId="0" fontId="9" fillId="3" borderId="21" xfId="5" applyFont="1" applyFill="1" applyBorder="1" applyAlignment="1">
      <alignment horizontal="center"/>
    </xf>
    <xf numFmtId="0" fontId="5" fillId="3" borderId="22" xfId="3" applyFont="1" applyFill="1" applyBorder="1" applyAlignment="1">
      <alignment vertical="center" wrapText="1"/>
    </xf>
    <xf numFmtId="0" fontId="3" fillId="2" borderId="23" xfId="3" applyFont="1" applyFill="1" applyBorder="1" applyAlignment="1">
      <alignment vertical="center" wrapText="1"/>
    </xf>
    <xf numFmtId="165" fontId="7" fillId="3" borderId="18" xfId="4" applyNumberFormat="1" applyFont="1" applyFill="1" applyBorder="1" applyAlignment="1">
      <alignment vertical="center"/>
    </xf>
    <xf numFmtId="4" fontId="9" fillId="3" borderId="20" xfId="4" applyNumberFormat="1" applyFont="1" applyFill="1" applyBorder="1" applyAlignment="1">
      <alignment vertical="center"/>
    </xf>
    <xf numFmtId="165" fontId="7" fillId="2" borderId="13" xfId="4" applyNumberFormat="1" applyFont="1" applyFill="1" applyBorder="1" applyAlignment="1">
      <alignment vertical="center"/>
    </xf>
    <xf numFmtId="4" fontId="7" fillId="2" borderId="12" xfId="4" applyNumberFormat="1" applyFont="1" applyFill="1" applyBorder="1" applyAlignment="1">
      <alignment vertical="center"/>
    </xf>
    <xf numFmtId="0" fontId="4" fillId="2" borderId="1" xfId="3" applyFont="1" applyBorder="1" applyAlignment="1">
      <alignment horizontal="center" vertical="center"/>
    </xf>
    <xf numFmtId="0" fontId="3" fillId="2" borderId="1" xfId="3" applyFont="1" applyBorder="1" applyAlignment="1">
      <alignment horizontal="center" vertical="center"/>
    </xf>
    <xf numFmtId="0" fontId="5" fillId="4" borderId="14" xfId="3" applyFont="1" applyFill="1" applyBorder="1" applyAlignment="1">
      <alignment horizontal="center" vertical="center"/>
    </xf>
    <xf numFmtId="0" fontId="3" fillId="2" borderId="13" xfId="3" applyFont="1" applyBorder="1" applyAlignment="1">
      <alignment horizontal="center" vertical="center"/>
    </xf>
    <xf numFmtId="4" fontId="3" fillId="2" borderId="12" xfId="3" applyNumberFormat="1" applyFont="1" applyBorder="1" applyAlignment="1">
      <alignment horizontal="center" vertical="center"/>
    </xf>
    <xf numFmtId="0" fontId="5" fillId="4" borderId="18" xfId="3" applyFont="1" applyFill="1" applyBorder="1" applyAlignment="1">
      <alignment horizontal="center" vertical="center"/>
    </xf>
    <xf numFmtId="0" fontId="5" fillId="4" borderId="13" xfId="3" applyFont="1" applyFill="1" applyBorder="1" applyAlignment="1">
      <alignment horizontal="center" vertical="center"/>
    </xf>
    <xf numFmtId="0" fontId="5" fillId="3" borderId="25" xfId="3" applyFont="1" applyFill="1" applyBorder="1" applyAlignment="1">
      <alignment horizontal="center" vertical="center"/>
    </xf>
    <xf numFmtId="0" fontId="5" fillId="3" borderId="24" xfId="3" applyFont="1" applyFill="1" applyBorder="1" applyAlignment="1">
      <alignment vertical="center" wrapText="1"/>
    </xf>
    <xf numFmtId="4" fontId="4" fillId="3" borderId="24" xfId="3" applyNumberFormat="1" applyFont="1" applyFill="1" applyBorder="1" applyAlignment="1">
      <alignment horizontal="center" vertical="center"/>
    </xf>
    <xf numFmtId="4" fontId="5" fillId="3" borderId="26" xfId="3" applyNumberFormat="1" applyFont="1" applyFill="1" applyBorder="1" applyAlignment="1">
      <alignment horizontal="center" vertical="center"/>
    </xf>
    <xf numFmtId="0" fontId="5" fillId="3" borderId="13" xfId="3" applyFont="1" applyFill="1" applyBorder="1" applyAlignment="1">
      <alignment horizontal="center" vertical="center"/>
    </xf>
    <xf numFmtId="0" fontId="5" fillId="3" borderId="2" xfId="3" applyFont="1" applyFill="1" applyBorder="1" applyAlignment="1">
      <alignment vertical="center" wrapText="1"/>
    </xf>
    <xf numFmtId="4" fontId="3" fillId="3" borderId="2" xfId="3" applyNumberFormat="1" applyFont="1" applyFill="1" applyBorder="1" applyAlignment="1">
      <alignment horizontal="center" vertical="center"/>
    </xf>
    <xf numFmtId="4" fontId="4" fillId="3" borderId="2" xfId="3" applyNumberFormat="1" applyFont="1" applyFill="1" applyBorder="1" applyAlignment="1">
      <alignment horizontal="center" vertical="center"/>
    </xf>
    <xf numFmtId="2" fontId="5" fillId="3" borderId="2" xfId="3" applyNumberFormat="1" applyFont="1" applyFill="1" applyBorder="1" applyAlignment="1">
      <alignment vertical="center" wrapText="1"/>
    </xf>
    <xf numFmtId="0" fontId="4" fillId="3" borderId="2" xfId="3" applyFont="1" applyFill="1" applyBorder="1" applyAlignment="1">
      <alignment horizontal="center" vertical="center"/>
    </xf>
    <xf numFmtId="2" fontId="4" fillId="3" borderId="2" xfId="3" applyNumberFormat="1" applyFont="1" applyFill="1" applyBorder="1" applyAlignment="1">
      <alignment horizontal="center" vertical="center"/>
    </xf>
    <xf numFmtId="4" fontId="5" fillId="4" borderId="2" xfId="3" applyNumberFormat="1" applyFont="1" applyFill="1" applyBorder="1" applyAlignment="1">
      <alignment horizontal="center" vertical="center"/>
    </xf>
    <xf numFmtId="0" fontId="5" fillId="3" borderId="17" xfId="3" applyFont="1" applyFill="1" applyBorder="1" applyAlignment="1">
      <alignment horizontal="center" vertical="center"/>
    </xf>
    <xf numFmtId="0" fontId="5" fillId="3" borderId="21" xfId="3" applyFont="1" applyFill="1" applyBorder="1" applyAlignment="1">
      <alignment vertical="center" wrapText="1"/>
    </xf>
    <xf numFmtId="165" fontId="7" fillId="3" borderId="17" xfId="4" applyNumberFormat="1" applyFont="1" applyFill="1" applyBorder="1" applyAlignment="1">
      <alignment vertical="center"/>
    </xf>
    <xf numFmtId="4" fontId="9" fillId="3" borderId="16" xfId="4" applyNumberFormat="1" applyFont="1" applyFill="1" applyBorder="1" applyAlignment="1">
      <alignment vertical="center"/>
    </xf>
    <xf numFmtId="0" fontId="7" fillId="4" borderId="17" xfId="5" applyFont="1" applyFill="1" applyBorder="1"/>
    <xf numFmtId="0" fontId="9" fillId="4" borderId="21" xfId="5" applyFont="1" applyFill="1" applyBorder="1"/>
    <xf numFmtId="4" fontId="9" fillId="4" borderId="17" xfId="5" applyNumberFormat="1" applyFont="1" applyFill="1" applyBorder="1" applyAlignment="1">
      <alignment vertical="center"/>
    </xf>
    <xf numFmtId="4" fontId="9" fillId="4" borderId="16" xfId="5" applyNumberFormat="1" applyFont="1" applyFill="1" applyBorder="1" applyAlignment="1">
      <alignment vertical="center"/>
    </xf>
    <xf numFmtId="4" fontId="9" fillId="4" borderId="4" xfId="5" applyNumberFormat="1" applyFont="1" applyFill="1" applyBorder="1" applyAlignment="1">
      <alignment vertical="center"/>
    </xf>
    <xf numFmtId="4" fontId="9" fillId="4" borderId="3" xfId="5" applyNumberFormat="1" applyFont="1" applyFill="1" applyBorder="1" applyAlignment="1">
      <alignment vertical="center"/>
    </xf>
    <xf numFmtId="4" fontId="9" fillId="4" borderId="16" xfId="4" applyNumberFormat="1" applyFont="1" applyFill="1" applyBorder="1" applyAlignment="1">
      <alignment vertical="center"/>
    </xf>
    <xf numFmtId="0" fontId="6" fillId="2" borderId="3" xfId="3" applyFont="1" applyBorder="1" applyAlignment="1">
      <alignment horizontal="center" vertical="center" wrapText="1"/>
    </xf>
    <xf numFmtId="0" fontId="6" fillId="2" borderId="4" xfId="3" applyFont="1" applyBorder="1" applyAlignment="1">
      <alignment horizontal="center" vertical="center" wrapText="1"/>
    </xf>
    <xf numFmtId="0" fontId="6" fillId="2" borderId="5" xfId="3" applyFont="1" applyBorder="1" applyAlignment="1">
      <alignment horizontal="center" vertical="center" wrapText="1"/>
    </xf>
    <xf numFmtId="0" fontId="3" fillId="2" borderId="1" xfId="3" applyFont="1" applyBorder="1" applyAlignment="1">
      <alignment horizontal="center" vertical="center"/>
    </xf>
    <xf numFmtId="0" fontId="5" fillId="4" borderId="3" xfId="3" applyFont="1" applyFill="1" applyBorder="1" applyAlignment="1">
      <alignment horizontal="center" vertical="center"/>
    </xf>
    <xf numFmtId="0" fontId="5" fillId="4" borderId="4" xfId="3" applyFont="1" applyFill="1" applyBorder="1" applyAlignment="1">
      <alignment horizontal="center" vertical="center"/>
    </xf>
    <xf numFmtId="0" fontId="5" fillId="4" borderId="14" xfId="3" applyFont="1" applyFill="1" applyBorder="1" applyAlignment="1">
      <alignment horizontal="center" vertical="center"/>
    </xf>
    <xf numFmtId="0" fontId="10" fillId="2" borderId="10" xfId="3" applyFont="1" applyBorder="1" applyAlignment="1">
      <alignment horizontal="center" vertical="center"/>
    </xf>
    <xf numFmtId="0" fontId="10" fillId="2" borderId="11" xfId="3" applyFont="1" applyBorder="1" applyAlignment="1">
      <alignment horizontal="center" vertical="center"/>
    </xf>
    <xf numFmtId="164" fontId="9" fillId="3" borderId="3" xfId="5" applyNumberFormat="1" applyFont="1" applyFill="1" applyBorder="1" applyAlignment="1">
      <alignment horizontal="center"/>
    </xf>
    <xf numFmtId="164" fontId="9" fillId="3" borderId="5" xfId="5" applyNumberFormat="1" applyFont="1" applyFill="1" applyBorder="1" applyAlignment="1">
      <alignment horizontal="center"/>
    </xf>
    <xf numFmtId="0" fontId="8" fillId="2" borderId="1" xfId="5" applyFont="1" applyAlignment="1">
      <alignment horizontal="center" vertical="center"/>
    </xf>
    <xf numFmtId="0" fontId="9" fillId="2" borderId="1" xfId="5" applyFont="1" applyAlignment="1">
      <alignment horizontal="center"/>
    </xf>
    <xf numFmtId="0" fontId="9" fillId="3" borderId="3" xfId="5" applyFont="1" applyFill="1" applyBorder="1" applyAlignment="1">
      <alignment horizontal="center"/>
    </xf>
    <xf numFmtId="0" fontId="9" fillId="3" borderId="5" xfId="5" applyFont="1" applyFill="1" applyBorder="1" applyAlignment="1">
      <alignment horizontal="center"/>
    </xf>
    <xf numFmtId="0" fontId="6" fillId="2" borderId="6" xfId="3" applyFont="1" applyBorder="1" applyAlignment="1">
      <alignment horizontal="center" vertical="center" wrapText="1"/>
    </xf>
    <xf numFmtId="0" fontId="6" fillId="2" borderId="7" xfId="3" applyFont="1" applyBorder="1" applyAlignment="1">
      <alignment horizontal="center" vertical="center" wrapText="1"/>
    </xf>
    <xf numFmtId="0" fontId="6" fillId="2" borderId="8" xfId="3" applyFont="1" applyBorder="1" applyAlignment="1">
      <alignment horizontal="center" vertical="center" wrapText="1"/>
    </xf>
    <xf numFmtId="0" fontId="5" fillId="2" borderId="27" xfId="3" applyFont="1" applyBorder="1" applyAlignment="1">
      <alignment horizontal="right" vertical="center"/>
    </xf>
    <xf numFmtId="0" fontId="10" fillId="2" borderId="1" xfId="3" applyFont="1" applyBorder="1" applyAlignment="1">
      <alignment horizontal="center" vertical="center" wrapText="1"/>
    </xf>
    <xf numFmtId="0" fontId="10" fillId="2" borderId="28" xfId="3" applyFont="1" applyBorder="1" applyAlignment="1">
      <alignment horizontal="center" vertical="center" wrapText="1"/>
    </xf>
    <xf numFmtId="0" fontId="11" fillId="3" borderId="23" xfId="3" applyFont="1" applyFill="1" applyBorder="1" applyAlignment="1">
      <alignment horizontal="center" vertical="center" wrapText="1"/>
    </xf>
    <xf numFmtId="0" fontId="11" fillId="3" borderId="29" xfId="3" applyFont="1" applyFill="1" applyBorder="1" applyAlignment="1">
      <alignment horizontal="center" vertical="center" wrapText="1"/>
    </xf>
    <xf numFmtId="0" fontId="11" fillId="3" borderId="30" xfId="3" applyFont="1" applyFill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3" xfId="3"/>
    <cellStyle name="Normal 4" xfId="5"/>
    <cellStyle name="Porcentagem" xfId="4" builtinId="5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342"/>
  <sheetViews>
    <sheetView tabSelected="1" zoomScale="85" zoomScaleNormal="85" workbookViewId="0">
      <selection activeCell="A2" sqref="A2"/>
    </sheetView>
  </sheetViews>
  <sheetFormatPr defaultRowHeight="12.75" outlineLevelRow="2" x14ac:dyDescent="0.2"/>
  <cols>
    <col min="1" max="1" width="10.7109375" style="3" customWidth="1"/>
    <col min="2" max="2" width="41.7109375" style="10" customWidth="1"/>
    <col min="3" max="3" width="8.7109375" style="3" customWidth="1"/>
    <col min="4" max="5" width="10.7109375" style="3" customWidth="1"/>
    <col min="6" max="6" width="15.7109375" style="3" customWidth="1"/>
    <col min="7" max="233" width="9.140625" style="1"/>
    <col min="234" max="234" width="6.7109375" style="1" bestFit="1" customWidth="1"/>
    <col min="235" max="235" width="5" style="1" bestFit="1" customWidth="1"/>
    <col min="236" max="236" width="4.5703125" style="1" bestFit="1" customWidth="1"/>
    <col min="237" max="237" width="41.7109375" style="1" customWidth="1"/>
    <col min="238" max="238" width="4.85546875" style="1" bestFit="1" customWidth="1"/>
    <col min="239" max="239" width="7" style="1" bestFit="1" customWidth="1"/>
    <col min="240" max="240" width="8.85546875" style="1" bestFit="1" customWidth="1"/>
    <col min="241" max="241" width="7.85546875" style="1" bestFit="1" customWidth="1"/>
    <col min="242" max="489" width="9.140625" style="1"/>
    <col min="490" max="490" width="6.7109375" style="1" bestFit="1" customWidth="1"/>
    <col min="491" max="491" width="5" style="1" bestFit="1" customWidth="1"/>
    <col min="492" max="492" width="4.5703125" style="1" bestFit="1" customWidth="1"/>
    <col min="493" max="493" width="41.7109375" style="1" customWidth="1"/>
    <col min="494" max="494" width="4.85546875" style="1" bestFit="1" customWidth="1"/>
    <col min="495" max="495" width="7" style="1" bestFit="1" customWidth="1"/>
    <col min="496" max="496" width="8.85546875" style="1" bestFit="1" customWidth="1"/>
    <col min="497" max="497" width="7.85546875" style="1" bestFit="1" customWidth="1"/>
    <col min="498" max="745" width="9.140625" style="1"/>
    <col min="746" max="746" width="6.7109375" style="1" bestFit="1" customWidth="1"/>
    <col min="747" max="747" width="5" style="1" bestFit="1" customWidth="1"/>
    <col min="748" max="748" width="4.5703125" style="1" bestFit="1" customWidth="1"/>
    <col min="749" max="749" width="41.7109375" style="1" customWidth="1"/>
    <col min="750" max="750" width="4.85546875" style="1" bestFit="1" customWidth="1"/>
    <col min="751" max="751" width="7" style="1" bestFit="1" customWidth="1"/>
    <col min="752" max="752" width="8.85546875" style="1" bestFit="1" customWidth="1"/>
    <col min="753" max="753" width="7.85546875" style="1" bestFit="1" customWidth="1"/>
    <col min="754" max="1001" width="9.140625" style="1"/>
    <col min="1002" max="1002" width="6.7109375" style="1" bestFit="1" customWidth="1"/>
    <col min="1003" max="1003" width="5" style="1" bestFit="1" customWidth="1"/>
    <col min="1004" max="1004" width="4.5703125" style="1" bestFit="1" customWidth="1"/>
    <col min="1005" max="1005" width="41.7109375" style="1" customWidth="1"/>
    <col min="1006" max="1006" width="4.85546875" style="1" bestFit="1" customWidth="1"/>
    <col min="1007" max="1007" width="7" style="1" bestFit="1" customWidth="1"/>
    <col min="1008" max="1008" width="8.85546875" style="1" bestFit="1" customWidth="1"/>
    <col min="1009" max="1009" width="7.85546875" style="1" bestFit="1" customWidth="1"/>
    <col min="1010" max="1257" width="9.140625" style="1"/>
    <col min="1258" max="1258" width="6.7109375" style="1" bestFit="1" customWidth="1"/>
    <col min="1259" max="1259" width="5" style="1" bestFit="1" customWidth="1"/>
    <col min="1260" max="1260" width="4.5703125" style="1" bestFit="1" customWidth="1"/>
    <col min="1261" max="1261" width="41.7109375" style="1" customWidth="1"/>
    <col min="1262" max="1262" width="4.85546875" style="1" bestFit="1" customWidth="1"/>
    <col min="1263" max="1263" width="7" style="1" bestFit="1" customWidth="1"/>
    <col min="1264" max="1264" width="8.85546875" style="1" bestFit="1" customWidth="1"/>
    <col min="1265" max="1265" width="7.85546875" style="1" bestFit="1" customWidth="1"/>
    <col min="1266" max="1513" width="9.140625" style="1"/>
    <col min="1514" max="1514" width="6.7109375" style="1" bestFit="1" customWidth="1"/>
    <col min="1515" max="1515" width="5" style="1" bestFit="1" customWidth="1"/>
    <col min="1516" max="1516" width="4.5703125" style="1" bestFit="1" customWidth="1"/>
    <col min="1517" max="1517" width="41.7109375" style="1" customWidth="1"/>
    <col min="1518" max="1518" width="4.85546875" style="1" bestFit="1" customWidth="1"/>
    <col min="1519" max="1519" width="7" style="1" bestFit="1" customWidth="1"/>
    <col min="1520" max="1520" width="8.85546875" style="1" bestFit="1" customWidth="1"/>
    <col min="1521" max="1521" width="7.85546875" style="1" bestFit="1" customWidth="1"/>
    <col min="1522" max="1769" width="9.140625" style="1"/>
    <col min="1770" max="1770" width="6.7109375" style="1" bestFit="1" customWidth="1"/>
    <col min="1771" max="1771" width="5" style="1" bestFit="1" customWidth="1"/>
    <col min="1772" max="1772" width="4.5703125" style="1" bestFit="1" customWidth="1"/>
    <col min="1773" max="1773" width="41.7109375" style="1" customWidth="1"/>
    <col min="1774" max="1774" width="4.85546875" style="1" bestFit="1" customWidth="1"/>
    <col min="1775" max="1775" width="7" style="1" bestFit="1" customWidth="1"/>
    <col min="1776" max="1776" width="8.85546875" style="1" bestFit="1" customWidth="1"/>
    <col min="1777" max="1777" width="7.85546875" style="1" bestFit="1" customWidth="1"/>
    <col min="1778" max="2025" width="9.140625" style="1"/>
    <col min="2026" max="2026" width="6.7109375" style="1" bestFit="1" customWidth="1"/>
    <col min="2027" max="2027" width="5" style="1" bestFit="1" customWidth="1"/>
    <col min="2028" max="2028" width="4.5703125" style="1" bestFit="1" customWidth="1"/>
    <col min="2029" max="2029" width="41.7109375" style="1" customWidth="1"/>
    <col min="2030" max="2030" width="4.85546875" style="1" bestFit="1" customWidth="1"/>
    <col min="2031" max="2031" width="7" style="1" bestFit="1" customWidth="1"/>
    <col min="2032" max="2032" width="8.85546875" style="1" bestFit="1" customWidth="1"/>
    <col min="2033" max="2033" width="7.85546875" style="1" bestFit="1" customWidth="1"/>
    <col min="2034" max="2281" width="9.140625" style="1"/>
    <col min="2282" max="2282" width="6.7109375" style="1" bestFit="1" customWidth="1"/>
    <col min="2283" max="2283" width="5" style="1" bestFit="1" customWidth="1"/>
    <col min="2284" max="2284" width="4.5703125" style="1" bestFit="1" customWidth="1"/>
    <col min="2285" max="2285" width="41.7109375" style="1" customWidth="1"/>
    <col min="2286" max="2286" width="4.85546875" style="1" bestFit="1" customWidth="1"/>
    <col min="2287" max="2287" width="7" style="1" bestFit="1" customWidth="1"/>
    <col min="2288" max="2288" width="8.85546875" style="1" bestFit="1" customWidth="1"/>
    <col min="2289" max="2289" width="7.85546875" style="1" bestFit="1" customWidth="1"/>
    <col min="2290" max="2537" width="9.140625" style="1"/>
    <col min="2538" max="2538" width="6.7109375" style="1" bestFit="1" customWidth="1"/>
    <col min="2539" max="2539" width="5" style="1" bestFit="1" customWidth="1"/>
    <col min="2540" max="2540" width="4.5703125" style="1" bestFit="1" customWidth="1"/>
    <col min="2541" max="2541" width="41.7109375" style="1" customWidth="1"/>
    <col min="2542" max="2542" width="4.85546875" style="1" bestFit="1" customWidth="1"/>
    <col min="2543" max="2543" width="7" style="1" bestFit="1" customWidth="1"/>
    <col min="2544" max="2544" width="8.85546875" style="1" bestFit="1" customWidth="1"/>
    <col min="2545" max="2545" width="7.85546875" style="1" bestFit="1" customWidth="1"/>
    <col min="2546" max="2793" width="9.140625" style="1"/>
    <col min="2794" max="2794" width="6.7109375" style="1" bestFit="1" customWidth="1"/>
    <col min="2795" max="2795" width="5" style="1" bestFit="1" customWidth="1"/>
    <col min="2796" max="2796" width="4.5703125" style="1" bestFit="1" customWidth="1"/>
    <col min="2797" max="2797" width="41.7109375" style="1" customWidth="1"/>
    <col min="2798" max="2798" width="4.85546875" style="1" bestFit="1" customWidth="1"/>
    <col min="2799" max="2799" width="7" style="1" bestFit="1" customWidth="1"/>
    <col min="2800" max="2800" width="8.85546875" style="1" bestFit="1" customWidth="1"/>
    <col min="2801" max="2801" width="7.85546875" style="1" bestFit="1" customWidth="1"/>
    <col min="2802" max="3049" width="9.140625" style="1"/>
    <col min="3050" max="3050" width="6.7109375" style="1" bestFit="1" customWidth="1"/>
    <col min="3051" max="3051" width="5" style="1" bestFit="1" customWidth="1"/>
    <col min="3052" max="3052" width="4.5703125" style="1" bestFit="1" customWidth="1"/>
    <col min="3053" max="3053" width="41.7109375" style="1" customWidth="1"/>
    <col min="3054" max="3054" width="4.85546875" style="1" bestFit="1" customWidth="1"/>
    <col min="3055" max="3055" width="7" style="1" bestFit="1" customWidth="1"/>
    <col min="3056" max="3056" width="8.85546875" style="1" bestFit="1" customWidth="1"/>
    <col min="3057" max="3057" width="7.85546875" style="1" bestFit="1" customWidth="1"/>
    <col min="3058" max="3305" width="9.140625" style="1"/>
    <col min="3306" max="3306" width="6.7109375" style="1" bestFit="1" customWidth="1"/>
    <col min="3307" max="3307" width="5" style="1" bestFit="1" customWidth="1"/>
    <col min="3308" max="3308" width="4.5703125" style="1" bestFit="1" customWidth="1"/>
    <col min="3309" max="3309" width="41.7109375" style="1" customWidth="1"/>
    <col min="3310" max="3310" width="4.85546875" style="1" bestFit="1" customWidth="1"/>
    <col min="3311" max="3311" width="7" style="1" bestFit="1" customWidth="1"/>
    <col min="3312" max="3312" width="8.85546875" style="1" bestFit="1" customWidth="1"/>
    <col min="3313" max="3313" width="7.85546875" style="1" bestFit="1" customWidth="1"/>
    <col min="3314" max="3561" width="9.140625" style="1"/>
    <col min="3562" max="3562" width="6.7109375" style="1" bestFit="1" customWidth="1"/>
    <col min="3563" max="3563" width="5" style="1" bestFit="1" customWidth="1"/>
    <col min="3564" max="3564" width="4.5703125" style="1" bestFit="1" customWidth="1"/>
    <col min="3565" max="3565" width="41.7109375" style="1" customWidth="1"/>
    <col min="3566" max="3566" width="4.85546875" style="1" bestFit="1" customWidth="1"/>
    <col min="3567" max="3567" width="7" style="1" bestFit="1" customWidth="1"/>
    <col min="3568" max="3568" width="8.85546875" style="1" bestFit="1" customWidth="1"/>
    <col min="3569" max="3569" width="7.85546875" style="1" bestFit="1" customWidth="1"/>
    <col min="3570" max="3817" width="9.140625" style="1"/>
    <col min="3818" max="3818" width="6.7109375" style="1" bestFit="1" customWidth="1"/>
    <col min="3819" max="3819" width="5" style="1" bestFit="1" customWidth="1"/>
    <col min="3820" max="3820" width="4.5703125" style="1" bestFit="1" customWidth="1"/>
    <col min="3821" max="3821" width="41.7109375" style="1" customWidth="1"/>
    <col min="3822" max="3822" width="4.85546875" style="1" bestFit="1" customWidth="1"/>
    <col min="3823" max="3823" width="7" style="1" bestFit="1" customWidth="1"/>
    <col min="3824" max="3824" width="8.85546875" style="1" bestFit="1" customWidth="1"/>
    <col min="3825" max="3825" width="7.85546875" style="1" bestFit="1" customWidth="1"/>
    <col min="3826" max="4073" width="9.140625" style="1"/>
    <col min="4074" max="4074" width="6.7109375" style="1" bestFit="1" customWidth="1"/>
    <col min="4075" max="4075" width="5" style="1" bestFit="1" customWidth="1"/>
    <col min="4076" max="4076" width="4.5703125" style="1" bestFit="1" customWidth="1"/>
    <col min="4077" max="4077" width="41.7109375" style="1" customWidth="1"/>
    <col min="4078" max="4078" width="4.85546875" style="1" bestFit="1" customWidth="1"/>
    <col min="4079" max="4079" width="7" style="1" bestFit="1" customWidth="1"/>
    <col min="4080" max="4080" width="8.85546875" style="1" bestFit="1" customWidth="1"/>
    <col min="4081" max="4081" width="7.85546875" style="1" bestFit="1" customWidth="1"/>
    <col min="4082" max="4329" width="9.140625" style="1"/>
    <col min="4330" max="4330" width="6.7109375" style="1" bestFit="1" customWidth="1"/>
    <col min="4331" max="4331" width="5" style="1" bestFit="1" customWidth="1"/>
    <col min="4332" max="4332" width="4.5703125" style="1" bestFit="1" customWidth="1"/>
    <col min="4333" max="4333" width="41.7109375" style="1" customWidth="1"/>
    <col min="4334" max="4334" width="4.85546875" style="1" bestFit="1" customWidth="1"/>
    <col min="4335" max="4335" width="7" style="1" bestFit="1" customWidth="1"/>
    <col min="4336" max="4336" width="8.85546875" style="1" bestFit="1" customWidth="1"/>
    <col min="4337" max="4337" width="7.85546875" style="1" bestFit="1" customWidth="1"/>
    <col min="4338" max="4585" width="9.140625" style="1"/>
    <col min="4586" max="4586" width="6.7109375" style="1" bestFit="1" customWidth="1"/>
    <col min="4587" max="4587" width="5" style="1" bestFit="1" customWidth="1"/>
    <col min="4588" max="4588" width="4.5703125" style="1" bestFit="1" customWidth="1"/>
    <col min="4589" max="4589" width="41.7109375" style="1" customWidth="1"/>
    <col min="4590" max="4590" width="4.85546875" style="1" bestFit="1" customWidth="1"/>
    <col min="4591" max="4591" width="7" style="1" bestFit="1" customWidth="1"/>
    <col min="4592" max="4592" width="8.85546875" style="1" bestFit="1" customWidth="1"/>
    <col min="4593" max="4593" width="7.85546875" style="1" bestFit="1" customWidth="1"/>
    <col min="4594" max="4841" width="9.140625" style="1"/>
    <col min="4842" max="4842" width="6.7109375" style="1" bestFit="1" customWidth="1"/>
    <col min="4843" max="4843" width="5" style="1" bestFit="1" customWidth="1"/>
    <col min="4844" max="4844" width="4.5703125" style="1" bestFit="1" customWidth="1"/>
    <col min="4845" max="4845" width="41.7109375" style="1" customWidth="1"/>
    <col min="4846" max="4846" width="4.85546875" style="1" bestFit="1" customWidth="1"/>
    <col min="4847" max="4847" width="7" style="1" bestFit="1" customWidth="1"/>
    <col min="4848" max="4848" width="8.85546875" style="1" bestFit="1" customWidth="1"/>
    <col min="4849" max="4849" width="7.85546875" style="1" bestFit="1" customWidth="1"/>
    <col min="4850" max="5097" width="9.140625" style="1"/>
    <col min="5098" max="5098" width="6.7109375" style="1" bestFit="1" customWidth="1"/>
    <col min="5099" max="5099" width="5" style="1" bestFit="1" customWidth="1"/>
    <col min="5100" max="5100" width="4.5703125" style="1" bestFit="1" customWidth="1"/>
    <col min="5101" max="5101" width="41.7109375" style="1" customWidth="1"/>
    <col min="5102" max="5102" width="4.85546875" style="1" bestFit="1" customWidth="1"/>
    <col min="5103" max="5103" width="7" style="1" bestFit="1" customWidth="1"/>
    <col min="5104" max="5104" width="8.85546875" style="1" bestFit="1" customWidth="1"/>
    <col min="5105" max="5105" width="7.85546875" style="1" bestFit="1" customWidth="1"/>
    <col min="5106" max="5353" width="9.140625" style="1"/>
    <col min="5354" max="5354" width="6.7109375" style="1" bestFit="1" customWidth="1"/>
    <col min="5355" max="5355" width="5" style="1" bestFit="1" customWidth="1"/>
    <col min="5356" max="5356" width="4.5703125" style="1" bestFit="1" customWidth="1"/>
    <col min="5357" max="5357" width="41.7109375" style="1" customWidth="1"/>
    <col min="5358" max="5358" width="4.85546875" style="1" bestFit="1" customWidth="1"/>
    <col min="5359" max="5359" width="7" style="1" bestFit="1" customWidth="1"/>
    <col min="5360" max="5360" width="8.85546875" style="1" bestFit="1" customWidth="1"/>
    <col min="5361" max="5361" width="7.85546875" style="1" bestFit="1" customWidth="1"/>
    <col min="5362" max="5609" width="9.140625" style="1"/>
    <col min="5610" max="5610" width="6.7109375" style="1" bestFit="1" customWidth="1"/>
    <col min="5611" max="5611" width="5" style="1" bestFit="1" customWidth="1"/>
    <col min="5612" max="5612" width="4.5703125" style="1" bestFit="1" customWidth="1"/>
    <col min="5613" max="5613" width="41.7109375" style="1" customWidth="1"/>
    <col min="5614" max="5614" width="4.85546875" style="1" bestFit="1" customWidth="1"/>
    <col min="5615" max="5615" width="7" style="1" bestFit="1" customWidth="1"/>
    <col min="5616" max="5616" width="8.85546875" style="1" bestFit="1" customWidth="1"/>
    <col min="5617" max="5617" width="7.85546875" style="1" bestFit="1" customWidth="1"/>
    <col min="5618" max="5865" width="9.140625" style="1"/>
    <col min="5866" max="5866" width="6.7109375" style="1" bestFit="1" customWidth="1"/>
    <col min="5867" max="5867" width="5" style="1" bestFit="1" customWidth="1"/>
    <col min="5868" max="5868" width="4.5703125" style="1" bestFit="1" customWidth="1"/>
    <col min="5869" max="5869" width="41.7109375" style="1" customWidth="1"/>
    <col min="5870" max="5870" width="4.85546875" style="1" bestFit="1" customWidth="1"/>
    <col min="5871" max="5871" width="7" style="1" bestFit="1" customWidth="1"/>
    <col min="5872" max="5872" width="8.85546875" style="1" bestFit="1" customWidth="1"/>
    <col min="5873" max="5873" width="7.85546875" style="1" bestFit="1" customWidth="1"/>
    <col min="5874" max="6121" width="9.140625" style="1"/>
    <col min="6122" max="6122" width="6.7109375" style="1" bestFit="1" customWidth="1"/>
    <col min="6123" max="6123" width="5" style="1" bestFit="1" customWidth="1"/>
    <col min="6124" max="6124" width="4.5703125" style="1" bestFit="1" customWidth="1"/>
    <col min="6125" max="6125" width="41.7109375" style="1" customWidth="1"/>
    <col min="6126" max="6126" width="4.85546875" style="1" bestFit="1" customWidth="1"/>
    <col min="6127" max="6127" width="7" style="1" bestFit="1" customWidth="1"/>
    <col min="6128" max="6128" width="8.85546875" style="1" bestFit="1" customWidth="1"/>
    <col min="6129" max="6129" width="7.85546875" style="1" bestFit="1" customWidth="1"/>
    <col min="6130" max="6377" width="9.140625" style="1"/>
    <col min="6378" max="6378" width="6.7109375" style="1" bestFit="1" customWidth="1"/>
    <col min="6379" max="6379" width="5" style="1" bestFit="1" customWidth="1"/>
    <col min="6380" max="6380" width="4.5703125" style="1" bestFit="1" customWidth="1"/>
    <col min="6381" max="6381" width="41.7109375" style="1" customWidth="1"/>
    <col min="6382" max="6382" width="4.85546875" style="1" bestFit="1" customWidth="1"/>
    <col min="6383" max="6383" width="7" style="1" bestFit="1" customWidth="1"/>
    <col min="6384" max="6384" width="8.85546875" style="1" bestFit="1" customWidth="1"/>
    <col min="6385" max="6385" width="7.85546875" style="1" bestFit="1" customWidth="1"/>
    <col min="6386" max="6633" width="9.140625" style="1"/>
    <col min="6634" max="6634" width="6.7109375" style="1" bestFit="1" customWidth="1"/>
    <col min="6635" max="6635" width="5" style="1" bestFit="1" customWidth="1"/>
    <col min="6636" max="6636" width="4.5703125" style="1" bestFit="1" customWidth="1"/>
    <col min="6637" max="6637" width="41.7109375" style="1" customWidth="1"/>
    <col min="6638" max="6638" width="4.85546875" style="1" bestFit="1" customWidth="1"/>
    <col min="6639" max="6639" width="7" style="1" bestFit="1" customWidth="1"/>
    <col min="6640" max="6640" width="8.85546875" style="1" bestFit="1" customWidth="1"/>
    <col min="6641" max="6641" width="7.85546875" style="1" bestFit="1" customWidth="1"/>
    <col min="6642" max="6889" width="9.140625" style="1"/>
    <col min="6890" max="6890" width="6.7109375" style="1" bestFit="1" customWidth="1"/>
    <col min="6891" max="6891" width="5" style="1" bestFit="1" customWidth="1"/>
    <col min="6892" max="6892" width="4.5703125" style="1" bestFit="1" customWidth="1"/>
    <col min="6893" max="6893" width="41.7109375" style="1" customWidth="1"/>
    <col min="6894" max="6894" width="4.85546875" style="1" bestFit="1" customWidth="1"/>
    <col min="6895" max="6895" width="7" style="1" bestFit="1" customWidth="1"/>
    <col min="6896" max="6896" width="8.85546875" style="1" bestFit="1" customWidth="1"/>
    <col min="6897" max="6897" width="7.85546875" style="1" bestFit="1" customWidth="1"/>
    <col min="6898" max="7145" width="9.140625" style="1"/>
    <col min="7146" max="7146" width="6.7109375" style="1" bestFit="1" customWidth="1"/>
    <col min="7147" max="7147" width="5" style="1" bestFit="1" customWidth="1"/>
    <col min="7148" max="7148" width="4.5703125" style="1" bestFit="1" customWidth="1"/>
    <col min="7149" max="7149" width="41.7109375" style="1" customWidth="1"/>
    <col min="7150" max="7150" width="4.85546875" style="1" bestFit="1" customWidth="1"/>
    <col min="7151" max="7151" width="7" style="1" bestFit="1" customWidth="1"/>
    <col min="7152" max="7152" width="8.85546875" style="1" bestFit="1" customWidth="1"/>
    <col min="7153" max="7153" width="7.85546875" style="1" bestFit="1" customWidth="1"/>
    <col min="7154" max="7401" width="9.140625" style="1"/>
    <col min="7402" max="7402" width="6.7109375" style="1" bestFit="1" customWidth="1"/>
    <col min="7403" max="7403" width="5" style="1" bestFit="1" customWidth="1"/>
    <col min="7404" max="7404" width="4.5703125" style="1" bestFit="1" customWidth="1"/>
    <col min="7405" max="7405" width="41.7109375" style="1" customWidth="1"/>
    <col min="7406" max="7406" width="4.85546875" style="1" bestFit="1" customWidth="1"/>
    <col min="7407" max="7407" width="7" style="1" bestFit="1" customWidth="1"/>
    <col min="7408" max="7408" width="8.85546875" style="1" bestFit="1" customWidth="1"/>
    <col min="7409" max="7409" width="7.85546875" style="1" bestFit="1" customWidth="1"/>
    <col min="7410" max="7657" width="9.140625" style="1"/>
    <col min="7658" max="7658" width="6.7109375" style="1" bestFit="1" customWidth="1"/>
    <col min="7659" max="7659" width="5" style="1" bestFit="1" customWidth="1"/>
    <col min="7660" max="7660" width="4.5703125" style="1" bestFit="1" customWidth="1"/>
    <col min="7661" max="7661" width="41.7109375" style="1" customWidth="1"/>
    <col min="7662" max="7662" width="4.85546875" style="1" bestFit="1" customWidth="1"/>
    <col min="7663" max="7663" width="7" style="1" bestFit="1" customWidth="1"/>
    <col min="7664" max="7664" width="8.85546875" style="1" bestFit="1" customWidth="1"/>
    <col min="7665" max="7665" width="7.85546875" style="1" bestFit="1" customWidth="1"/>
    <col min="7666" max="7913" width="9.140625" style="1"/>
    <col min="7914" max="7914" width="6.7109375" style="1" bestFit="1" customWidth="1"/>
    <col min="7915" max="7915" width="5" style="1" bestFit="1" customWidth="1"/>
    <col min="7916" max="7916" width="4.5703125" style="1" bestFit="1" customWidth="1"/>
    <col min="7917" max="7917" width="41.7109375" style="1" customWidth="1"/>
    <col min="7918" max="7918" width="4.85546875" style="1" bestFit="1" customWidth="1"/>
    <col min="7919" max="7919" width="7" style="1" bestFit="1" customWidth="1"/>
    <col min="7920" max="7920" width="8.85546875" style="1" bestFit="1" customWidth="1"/>
    <col min="7921" max="7921" width="7.85546875" style="1" bestFit="1" customWidth="1"/>
    <col min="7922" max="8169" width="9.140625" style="1"/>
    <col min="8170" max="8170" width="6.7109375" style="1" bestFit="1" customWidth="1"/>
    <col min="8171" max="8171" width="5" style="1" bestFit="1" customWidth="1"/>
    <col min="8172" max="8172" width="4.5703125" style="1" bestFit="1" customWidth="1"/>
    <col min="8173" max="8173" width="41.7109375" style="1" customWidth="1"/>
    <col min="8174" max="8174" width="4.85546875" style="1" bestFit="1" customWidth="1"/>
    <col min="8175" max="8175" width="7" style="1" bestFit="1" customWidth="1"/>
    <col min="8176" max="8176" width="8.85546875" style="1" bestFit="1" customWidth="1"/>
    <col min="8177" max="8177" width="7.85546875" style="1" bestFit="1" customWidth="1"/>
    <col min="8178" max="8425" width="9.140625" style="1"/>
    <col min="8426" max="8426" width="6.7109375" style="1" bestFit="1" customWidth="1"/>
    <col min="8427" max="8427" width="5" style="1" bestFit="1" customWidth="1"/>
    <col min="8428" max="8428" width="4.5703125" style="1" bestFit="1" customWidth="1"/>
    <col min="8429" max="8429" width="41.7109375" style="1" customWidth="1"/>
    <col min="8430" max="8430" width="4.85546875" style="1" bestFit="1" customWidth="1"/>
    <col min="8431" max="8431" width="7" style="1" bestFit="1" customWidth="1"/>
    <col min="8432" max="8432" width="8.85546875" style="1" bestFit="1" customWidth="1"/>
    <col min="8433" max="8433" width="7.85546875" style="1" bestFit="1" customWidth="1"/>
    <col min="8434" max="8681" width="9.140625" style="1"/>
    <col min="8682" max="8682" width="6.7109375" style="1" bestFit="1" customWidth="1"/>
    <col min="8683" max="8683" width="5" style="1" bestFit="1" customWidth="1"/>
    <col min="8684" max="8684" width="4.5703125" style="1" bestFit="1" customWidth="1"/>
    <col min="8685" max="8685" width="41.7109375" style="1" customWidth="1"/>
    <col min="8686" max="8686" width="4.85546875" style="1" bestFit="1" customWidth="1"/>
    <col min="8687" max="8687" width="7" style="1" bestFit="1" customWidth="1"/>
    <col min="8688" max="8688" width="8.85546875" style="1" bestFit="1" customWidth="1"/>
    <col min="8689" max="8689" width="7.85546875" style="1" bestFit="1" customWidth="1"/>
    <col min="8690" max="8937" width="9.140625" style="1"/>
    <col min="8938" max="8938" width="6.7109375" style="1" bestFit="1" customWidth="1"/>
    <col min="8939" max="8939" width="5" style="1" bestFit="1" customWidth="1"/>
    <col min="8940" max="8940" width="4.5703125" style="1" bestFit="1" customWidth="1"/>
    <col min="8941" max="8941" width="41.7109375" style="1" customWidth="1"/>
    <col min="8942" max="8942" width="4.85546875" style="1" bestFit="1" customWidth="1"/>
    <col min="8943" max="8943" width="7" style="1" bestFit="1" customWidth="1"/>
    <col min="8944" max="8944" width="8.85546875" style="1" bestFit="1" customWidth="1"/>
    <col min="8945" max="8945" width="7.85546875" style="1" bestFit="1" customWidth="1"/>
    <col min="8946" max="9193" width="9.140625" style="1"/>
    <col min="9194" max="9194" width="6.7109375" style="1" bestFit="1" customWidth="1"/>
    <col min="9195" max="9195" width="5" style="1" bestFit="1" customWidth="1"/>
    <col min="9196" max="9196" width="4.5703125" style="1" bestFit="1" customWidth="1"/>
    <col min="9197" max="9197" width="41.7109375" style="1" customWidth="1"/>
    <col min="9198" max="9198" width="4.85546875" style="1" bestFit="1" customWidth="1"/>
    <col min="9199" max="9199" width="7" style="1" bestFit="1" customWidth="1"/>
    <col min="9200" max="9200" width="8.85546875" style="1" bestFit="1" customWidth="1"/>
    <col min="9201" max="9201" width="7.85546875" style="1" bestFit="1" customWidth="1"/>
    <col min="9202" max="9449" width="9.140625" style="1"/>
    <col min="9450" max="9450" width="6.7109375" style="1" bestFit="1" customWidth="1"/>
    <col min="9451" max="9451" width="5" style="1" bestFit="1" customWidth="1"/>
    <col min="9452" max="9452" width="4.5703125" style="1" bestFit="1" customWidth="1"/>
    <col min="9453" max="9453" width="41.7109375" style="1" customWidth="1"/>
    <col min="9454" max="9454" width="4.85546875" style="1" bestFit="1" customWidth="1"/>
    <col min="9455" max="9455" width="7" style="1" bestFit="1" customWidth="1"/>
    <col min="9456" max="9456" width="8.85546875" style="1" bestFit="1" customWidth="1"/>
    <col min="9457" max="9457" width="7.85546875" style="1" bestFit="1" customWidth="1"/>
    <col min="9458" max="9705" width="9.140625" style="1"/>
    <col min="9706" max="9706" width="6.7109375" style="1" bestFit="1" customWidth="1"/>
    <col min="9707" max="9707" width="5" style="1" bestFit="1" customWidth="1"/>
    <col min="9708" max="9708" width="4.5703125" style="1" bestFit="1" customWidth="1"/>
    <col min="9709" max="9709" width="41.7109375" style="1" customWidth="1"/>
    <col min="9710" max="9710" width="4.85546875" style="1" bestFit="1" customWidth="1"/>
    <col min="9711" max="9711" width="7" style="1" bestFit="1" customWidth="1"/>
    <col min="9712" max="9712" width="8.85546875" style="1" bestFit="1" customWidth="1"/>
    <col min="9713" max="9713" width="7.85546875" style="1" bestFit="1" customWidth="1"/>
    <col min="9714" max="9961" width="9.140625" style="1"/>
    <col min="9962" max="9962" width="6.7109375" style="1" bestFit="1" customWidth="1"/>
    <col min="9963" max="9963" width="5" style="1" bestFit="1" customWidth="1"/>
    <col min="9964" max="9964" width="4.5703125" style="1" bestFit="1" customWidth="1"/>
    <col min="9965" max="9965" width="41.7109375" style="1" customWidth="1"/>
    <col min="9966" max="9966" width="4.85546875" style="1" bestFit="1" customWidth="1"/>
    <col min="9967" max="9967" width="7" style="1" bestFit="1" customWidth="1"/>
    <col min="9968" max="9968" width="8.85546875" style="1" bestFit="1" customWidth="1"/>
    <col min="9969" max="9969" width="7.85546875" style="1" bestFit="1" customWidth="1"/>
    <col min="9970" max="10217" width="9.140625" style="1"/>
    <col min="10218" max="10218" width="6.7109375" style="1" bestFit="1" customWidth="1"/>
    <col min="10219" max="10219" width="5" style="1" bestFit="1" customWidth="1"/>
    <col min="10220" max="10220" width="4.5703125" style="1" bestFit="1" customWidth="1"/>
    <col min="10221" max="10221" width="41.7109375" style="1" customWidth="1"/>
    <col min="10222" max="10222" width="4.85546875" style="1" bestFit="1" customWidth="1"/>
    <col min="10223" max="10223" width="7" style="1" bestFit="1" customWidth="1"/>
    <col min="10224" max="10224" width="8.85546875" style="1" bestFit="1" customWidth="1"/>
    <col min="10225" max="10225" width="7.85546875" style="1" bestFit="1" customWidth="1"/>
    <col min="10226" max="10473" width="9.140625" style="1"/>
    <col min="10474" max="10474" width="6.7109375" style="1" bestFit="1" customWidth="1"/>
    <col min="10475" max="10475" width="5" style="1" bestFit="1" customWidth="1"/>
    <col min="10476" max="10476" width="4.5703125" style="1" bestFit="1" customWidth="1"/>
    <col min="10477" max="10477" width="41.7109375" style="1" customWidth="1"/>
    <col min="10478" max="10478" width="4.85546875" style="1" bestFit="1" customWidth="1"/>
    <col min="10479" max="10479" width="7" style="1" bestFit="1" customWidth="1"/>
    <col min="10480" max="10480" width="8.85546875" style="1" bestFit="1" customWidth="1"/>
    <col min="10481" max="10481" width="7.85546875" style="1" bestFit="1" customWidth="1"/>
    <col min="10482" max="10729" width="9.140625" style="1"/>
    <col min="10730" max="10730" width="6.7109375" style="1" bestFit="1" customWidth="1"/>
    <col min="10731" max="10731" width="5" style="1" bestFit="1" customWidth="1"/>
    <col min="10732" max="10732" width="4.5703125" style="1" bestFit="1" customWidth="1"/>
    <col min="10733" max="10733" width="41.7109375" style="1" customWidth="1"/>
    <col min="10734" max="10734" width="4.85546875" style="1" bestFit="1" customWidth="1"/>
    <col min="10735" max="10735" width="7" style="1" bestFit="1" customWidth="1"/>
    <col min="10736" max="10736" width="8.85546875" style="1" bestFit="1" customWidth="1"/>
    <col min="10737" max="10737" width="7.85546875" style="1" bestFit="1" customWidth="1"/>
    <col min="10738" max="10985" width="9.140625" style="1"/>
    <col min="10986" max="10986" width="6.7109375" style="1" bestFit="1" customWidth="1"/>
    <col min="10987" max="10987" width="5" style="1" bestFit="1" customWidth="1"/>
    <col min="10988" max="10988" width="4.5703125" style="1" bestFit="1" customWidth="1"/>
    <col min="10989" max="10989" width="41.7109375" style="1" customWidth="1"/>
    <col min="10990" max="10990" width="4.85546875" style="1" bestFit="1" customWidth="1"/>
    <col min="10991" max="10991" width="7" style="1" bestFit="1" customWidth="1"/>
    <col min="10992" max="10992" width="8.85546875" style="1" bestFit="1" customWidth="1"/>
    <col min="10993" max="10993" width="7.85546875" style="1" bestFit="1" customWidth="1"/>
    <col min="10994" max="11241" width="9.140625" style="1"/>
    <col min="11242" max="11242" width="6.7109375" style="1" bestFit="1" customWidth="1"/>
    <col min="11243" max="11243" width="5" style="1" bestFit="1" customWidth="1"/>
    <col min="11244" max="11244" width="4.5703125" style="1" bestFit="1" customWidth="1"/>
    <col min="11245" max="11245" width="41.7109375" style="1" customWidth="1"/>
    <col min="11246" max="11246" width="4.85546875" style="1" bestFit="1" customWidth="1"/>
    <col min="11247" max="11247" width="7" style="1" bestFit="1" customWidth="1"/>
    <col min="11248" max="11248" width="8.85546875" style="1" bestFit="1" customWidth="1"/>
    <col min="11249" max="11249" width="7.85546875" style="1" bestFit="1" customWidth="1"/>
    <col min="11250" max="11497" width="9.140625" style="1"/>
    <col min="11498" max="11498" width="6.7109375" style="1" bestFit="1" customWidth="1"/>
    <col min="11499" max="11499" width="5" style="1" bestFit="1" customWidth="1"/>
    <col min="11500" max="11500" width="4.5703125" style="1" bestFit="1" customWidth="1"/>
    <col min="11501" max="11501" width="41.7109375" style="1" customWidth="1"/>
    <col min="11502" max="11502" width="4.85546875" style="1" bestFit="1" customWidth="1"/>
    <col min="11503" max="11503" width="7" style="1" bestFit="1" customWidth="1"/>
    <col min="11504" max="11504" width="8.85546875" style="1" bestFit="1" customWidth="1"/>
    <col min="11505" max="11505" width="7.85546875" style="1" bestFit="1" customWidth="1"/>
    <col min="11506" max="11753" width="9.140625" style="1"/>
    <col min="11754" max="11754" width="6.7109375" style="1" bestFit="1" customWidth="1"/>
    <col min="11755" max="11755" width="5" style="1" bestFit="1" customWidth="1"/>
    <col min="11756" max="11756" width="4.5703125" style="1" bestFit="1" customWidth="1"/>
    <col min="11757" max="11757" width="41.7109375" style="1" customWidth="1"/>
    <col min="11758" max="11758" width="4.85546875" style="1" bestFit="1" customWidth="1"/>
    <col min="11759" max="11759" width="7" style="1" bestFit="1" customWidth="1"/>
    <col min="11760" max="11760" width="8.85546875" style="1" bestFit="1" customWidth="1"/>
    <col min="11761" max="11761" width="7.85546875" style="1" bestFit="1" customWidth="1"/>
    <col min="11762" max="12009" width="9.140625" style="1"/>
    <col min="12010" max="12010" width="6.7109375" style="1" bestFit="1" customWidth="1"/>
    <col min="12011" max="12011" width="5" style="1" bestFit="1" customWidth="1"/>
    <col min="12012" max="12012" width="4.5703125" style="1" bestFit="1" customWidth="1"/>
    <col min="12013" max="12013" width="41.7109375" style="1" customWidth="1"/>
    <col min="12014" max="12014" width="4.85546875" style="1" bestFit="1" customWidth="1"/>
    <col min="12015" max="12015" width="7" style="1" bestFit="1" customWidth="1"/>
    <col min="12016" max="12016" width="8.85546875" style="1" bestFit="1" customWidth="1"/>
    <col min="12017" max="12017" width="7.85546875" style="1" bestFit="1" customWidth="1"/>
    <col min="12018" max="12265" width="9.140625" style="1"/>
    <col min="12266" max="12266" width="6.7109375" style="1" bestFit="1" customWidth="1"/>
    <col min="12267" max="12267" width="5" style="1" bestFit="1" customWidth="1"/>
    <col min="12268" max="12268" width="4.5703125" style="1" bestFit="1" customWidth="1"/>
    <col min="12269" max="12269" width="41.7109375" style="1" customWidth="1"/>
    <col min="12270" max="12270" width="4.85546875" style="1" bestFit="1" customWidth="1"/>
    <col min="12271" max="12271" width="7" style="1" bestFit="1" customWidth="1"/>
    <col min="12272" max="12272" width="8.85546875" style="1" bestFit="1" customWidth="1"/>
    <col min="12273" max="12273" width="7.85546875" style="1" bestFit="1" customWidth="1"/>
    <col min="12274" max="12521" width="9.140625" style="1"/>
    <col min="12522" max="12522" width="6.7109375" style="1" bestFit="1" customWidth="1"/>
    <col min="12523" max="12523" width="5" style="1" bestFit="1" customWidth="1"/>
    <col min="12524" max="12524" width="4.5703125" style="1" bestFit="1" customWidth="1"/>
    <col min="12525" max="12525" width="41.7109375" style="1" customWidth="1"/>
    <col min="12526" max="12526" width="4.85546875" style="1" bestFit="1" customWidth="1"/>
    <col min="12527" max="12527" width="7" style="1" bestFit="1" customWidth="1"/>
    <col min="12528" max="12528" width="8.85546875" style="1" bestFit="1" customWidth="1"/>
    <col min="12529" max="12529" width="7.85546875" style="1" bestFit="1" customWidth="1"/>
    <col min="12530" max="12777" width="9.140625" style="1"/>
    <col min="12778" max="12778" width="6.7109375" style="1" bestFit="1" customWidth="1"/>
    <col min="12779" max="12779" width="5" style="1" bestFit="1" customWidth="1"/>
    <col min="12780" max="12780" width="4.5703125" style="1" bestFit="1" customWidth="1"/>
    <col min="12781" max="12781" width="41.7109375" style="1" customWidth="1"/>
    <col min="12782" max="12782" width="4.85546875" style="1" bestFit="1" customWidth="1"/>
    <col min="12783" max="12783" width="7" style="1" bestFit="1" customWidth="1"/>
    <col min="12784" max="12784" width="8.85546875" style="1" bestFit="1" customWidth="1"/>
    <col min="12785" max="12785" width="7.85546875" style="1" bestFit="1" customWidth="1"/>
    <col min="12786" max="13033" width="9.140625" style="1"/>
    <col min="13034" max="13034" width="6.7109375" style="1" bestFit="1" customWidth="1"/>
    <col min="13035" max="13035" width="5" style="1" bestFit="1" customWidth="1"/>
    <col min="13036" max="13036" width="4.5703125" style="1" bestFit="1" customWidth="1"/>
    <col min="13037" max="13037" width="41.7109375" style="1" customWidth="1"/>
    <col min="13038" max="13038" width="4.85546875" style="1" bestFit="1" customWidth="1"/>
    <col min="13039" max="13039" width="7" style="1" bestFit="1" customWidth="1"/>
    <col min="13040" max="13040" width="8.85546875" style="1" bestFit="1" customWidth="1"/>
    <col min="13041" max="13041" width="7.85546875" style="1" bestFit="1" customWidth="1"/>
    <col min="13042" max="13289" width="9.140625" style="1"/>
    <col min="13290" max="13290" width="6.7109375" style="1" bestFit="1" customWidth="1"/>
    <col min="13291" max="13291" width="5" style="1" bestFit="1" customWidth="1"/>
    <col min="13292" max="13292" width="4.5703125" style="1" bestFit="1" customWidth="1"/>
    <col min="13293" max="13293" width="41.7109375" style="1" customWidth="1"/>
    <col min="13294" max="13294" width="4.85546875" style="1" bestFit="1" customWidth="1"/>
    <col min="13295" max="13295" width="7" style="1" bestFit="1" customWidth="1"/>
    <col min="13296" max="13296" width="8.85546875" style="1" bestFit="1" customWidth="1"/>
    <col min="13297" max="13297" width="7.85546875" style="1" bestFit="1" customWidth="1"/>
    <col min="13298" max="13545" width="9.140625" style="1"/>
    <col min="13546" max="13546" width="6.7109375" style="1" bestFit="1" customWidth="1"/>
    <col min="13547" max="13547" width="5" style="1" bestFit="1" customWidth="1"/>
    <col min="13548" max="13548" width="4.5703125" style="1" bestFit="1" customWidth="1"/>
    <col min="13549" max="13549" width="41.7109375" style="1" customWidth="1"/>
    <col min="13550" max="13550" width="4.85546875" style="1" bestFit="1" customWidth="1"/>
    <col min="13551" max="13551" width="7" style="1" bestFit="1" customWidth="1"/>
    <col min="13552" max="13552" width="8.85546875" style="1" bestFit="1" customWidth="1"/>
    <col min="13553" max="13553" width="7.85546875" style="1" bestFit="1" customWidth="1"/>
    <col min="13554" max="13801" width="9.140625" style="1"/>
    <col min="13802" max="13802" width="6.7109375" style="1" bestFit="1" customWidth="1"/>
    <col min="13803" max="13803" width="5" style="1" bestFit="1" customWidth="1"/>
    <col min="13804" max="13804" width="4.5703125" style="1" bestFit="1" customWidth="1"/>
    <col min="13805" max="13805" width="41.7109375" style="1" customWidth="1"/>
    <col min="13806" max="13806" width="4.85546875" style="1" bestFit="1" customWidth="1"/>
    <col min="13807" max="13807" width="7" style="1" bestFit="1" customWidth="1"/>
    <col min="13808" max="13808" width="8.85546875" style="1" bestFit="1" customWidth="1"/>
    <col min="13809" max="13809" width="7.85546875" style="1" bestFit="1" customWidth="1"/>
    <col min="13810" max="14057" width="9.140625" style="1"/>
    <col min="14058" max="14058" width="6.7109375" style="1" bestFit="1" customWidth="1"/>
    <col min="14059" max="14059" width="5" style="1" bestFit="1" customWidth="1"/>
    <col min="14060" max="14060" width="4.5703125" style="1" bestFit="1" customWidth="1"/>
    <col min="14061" max="14061" width="41.7109375" style="1" customWidth="1"/>
    <col min="14062" max="14062" width="4.85546875" style="1" bestFit="1" customWidth="1"/>
    <col min="14063" max="14063" width="7" style="1" bestFit="1" customWidth="1"/>
    <col min="14064" max="14064" width="8.85546875" style="1" bestFit="1" customWidth="1"/>
    <col min="14065" max="14065" width="7.85546875" style="1" bestFit="1" customWidth="1"/>
    <col min="14066" max="14313" width="9.140625" style="1"/>
    <col min="14314" max="14314" width="6.7109375" style="1" bestFit="1" customWidth="1"/>
    <col min="14315" max="14315" width="5" style="1" bestFit="1" customWidth="1"/>
    <col min="14316" max="14316" width="4.5703125" style="1" bestFit="1" customWidth="1"/>
    <col min="14317" max="14317" width="41.7109375" style="1" customWidth="1"/>
    <col min="14318" max="14318" width="4.85546875" style="1" bestFit="1" customWidth="1"/>
    <col min="14319" max="14319" width="7" style="1" bestFit="1" customWidth="1"/>
    <col min="14320" max="14320" width="8.85546875" style="1" bestFit="1" customWidth="1"/>
    <col min="14321" max="14321" width="7.85546875" style="1" bestFit="1" customWidth="1"/>
    <col min="14322" max="14569" width="9.140625" style="1"/>
    <col min="14570" max="14570" width="6.7109375" style="1" bestFit="1" customWidth="1"/>
    <col min="14571" max="14571" width="5" style="1" bestFit="1" customWidth="1"/>
    <col min="14572" max="14572" width="4.5703125" style="1" bestFit="1" customWidth="1"/>
    <col min="14573" max="14573" width="41.7109375" style="1" customWidth="1"/>
    <col min="14574" max="14574" width="4.85546875" style="1" bestFit="1" customWidth="1"/>
    <col min="14575" max="14575" width="7" style="1" bestFit="1" customWidth="1"/>
    <col min="14576" max="14576" width="8.85546875" style="1" bestFit="1" customWidth="1"/>
    <col min="14577" max="14577" width="7.85546875" style="1" bestFit="1" customWidth="1"/>
    <col min="14578" max="14825" width="9.140625" style="1"/>
    <col min="14826" max="14826" width="6.7109375" style="1" bestFit="1" customWidth="1"/>
    <col min="14827" max="14827" width="5" style="1" bestFit="1" customWidth="1"/>
    <col min="14828" max="14828" width="4.5703125" style="1" bestFit="1" customWidth="1"/>
    <col min="14829" max="14829" width="41.7109375" style="1" customWidth="1"/>
    <col min="14830" max="14830" width="4.85546875" style="1" bestFit="1" customWidth="1"/>
    <col min="14831" max="14831" width="7" style="1" bestFit="1" customWidth="1"/>
    <col min="14832" max="14832" width="8.85546875" style="1" bestFit="1" customWidth="1"/>
    <col min="14833" max="14833" width="7.85546875" style="1" bestFit="1" customWidth="1"/>
    <col min="14834" max="15081" width="9.140625" style="1"/>
    <col min="15082" max="15082" width="6.7109375" style="1" bestFit="1" customWidth="1"/>
    <col min="15083" max="15083" width="5" style="1" bestFit="1" customWidth="1"/>
    <col min="15084" max="15084" width="4.5703125" style="1" bestFit="1" customWidth="1"/>
    <col min="15085" max="15085" width="41.7109375" style="1" customWidth="1"/>
    <col min="15086" max="15086" width="4.85546875" style="1" bestFit="1" customWidth="1"/>
    <col min="15087" max="15087" width="7" style="1" bestFit="1" customWidth="1"/>
    <col min="15088" max="15088" width="8.85546875" style="1" bestFit="1" customWidth="1"/>
    <col min="15089" max="15089" width="7.85546875" style="1" bestFit="1" customWidth="1"/>
    <col min="15090" max="15337" width="9.140625" style="1"/>
    <col min="15338" max="15338" width="6.7109375" style="1" bestFit="1" customWidth="1"/>
    <col min="15339" max="15339" width="5" style="1" bestFit="1" customWidth="1"/>
    <col min="15340" max="15340" width="4.5703125" style="1" bestFit="1" customWidth="1"/>
    <col min="15341" max="15341" width="41.7109375" style="1" customWidth="1"/>
    <col min="15342" max="15342" width="4.85546875" style="1" bestFit="1" customWidth="1"/>
    <col min="15343" max="15343" width="7" style="1" bestFit="1" customWidth="1"/>
    <col min="15344" max="15344" width="8.85546875" style="1" bestFit="1" customWidth="1"/>
    <col min="15345" max="15345" width="7.85546875" style="1" bestFit="1" customWidth="1"/>
    <col min="15346" max="15593" width="9.140625" style="1"/>
    <col min="15594" max="15594" width="6.7109375" style="1" bestFit="1" customWidth="1"/>
    <col min="15595" max="15595" width="5" style="1" bestFit="1" customWidth="1"/>
    <col min="15596" max="15596" width="4.5703125" style="1" bestFit="1" customWidth="1"/>
    <col min="15597" max="15597" width="41.7109375" style="1" customWidth="1"/>
    <col min="15598" max="15598" width="4.85546875" style="1" bestFit="1" customWidth="1"/>
    <col min="15599" max="15599" width="7" style="1" bestFit="1" customWidth="1"/>
    <col min="15600" max="15600" width="8.85546875" style="1" bestFit="1" customWidth="1"/>
    <col min="15601" max="15601" width="7.85546875" style="1" bestFit="1" customWidth="1"/>
    <col min="15602" max="15849" width="9.140625" style="1"/>
    <col min="15850" max="15850" width="6.7109375" style="1" bestFit="1" customWidth="1"/>
    <col min="15851" max="15851" width="5" style="1" bestFit="1" customWidth="1"/>
    <col min="15852" max="15852" width="4.5703125" style="1" bestFit="1" customWidth="1"/>
    <col min="15853" max="15853" width="41.7109375" style="1" customWidth="1"/>
    <col min="15854" max="15854" width="4.85546875" style="1" bestFit="1" customWidth="1"/>
    <col min="15855" max="15855" width="7" style="1" bestFit="1" customWidth="1"/>
    <col min="15856" max="15856" width="8.85546875" style="1" bestFit="1" customWidth="1"/>
    <col min="15857" max="15857" width="7.85546875" style="1" bestFit="1" customWidth="1"/>
    <col min="15858" max="16105" width="9.140625" style="1"/>
    <col min="16106" max="16106" width="6.7109375" style="1" bestFit="1" customWidth="1"/>
    <col min="16107" max="16107" width="5" style="1" bestFit="1" customWidth="1"/>
    <col min="16108" max="16108" width="4.5703125" style="1" bestFit="1" customWidth="1"/>
    <col min="16109" max="16109" width="41.7109375" style="1" customWidth="1"/>
    <col min="16110" max="16110" width="4.85546875" style="1" bestFit="1" customWidth="1"/>
    <col min="16111" max="16111" width="7" style="1" bestFit="1" customWidth="1"/>
    <col min="16112" max="16112" width="8.85546875" style="1" bestFit="1" customWidth="1"/>
    <col min="16113" max="16113" width="7.85546875" style="1" bestFit="1" customWidth="1"/>
    <col min="16114" max="16384" width="9.140625" style="1"/>
  </cols>
  <sheetData>
    <row r="1" spans="1:6" ht="60" customHeight="1" x14ac:dyDescent="0.2">
      <c r="A1" s="78" t="s">
        <v>244</v>
      </c>
      <c r="B1" s="78"/>
      <c r="C1" s="78"/>
      <c r="D1" s="78"/>
      <c r="E1" s="78"/>
      <c r="F1" s="78"/>
    </row>
    <row r="2" spans="1:6" ht="13.5" thickBot="1" x14ac:dyDescent="0.25">
      <c r="A2" s="26"/>
      <c r="B2" s="26"/>
      <c r="C2" s="26"/>
      <c r="D2" s="26"/>
      <c r="E2" s="26"/>
      <c r="F2" s="26"/>
    </row>
    <row r="3" spans="1:6" ht="25.5" customHeight="1" x14ac:dyDescent="0.2">
      <c r="A3" s="90" t="s">
        <v>22</v>
      </c>
      <c r="B3" s="91"/>
      <c r="C3" s="91"/>
      <c r="D3" s="91"/>
      <c r="E3" s="91"/>
      <c r="F3" s="92"/>
    </row>
    <row r="4" spans="1:6" ht="21.75" customHeight="1" x14ac:dyDescent="0.2">
      <c r="A4" s="96" t="s">
        <v>245</v>
      </c>
      <c r="B4" s="97"/>
      <c r="C4" s="97"/>
      <c r="D4" s="97"/>
      <c r="E4" s="97"/>
      <c r="F4" s="98"/>
    </row>
    <row r="5" spans="1:6" ht="32.1" customHeight="1" x14ac:dyDescent="0.2">
      <c r="A5" s="93" t="s">
        <v>23</v>
      </c>
      <c r="B5" s="94" t="s">
        <v>242</v>
      </c>
      <c r="C5" s="94"/>
      <c r="D5" s="94"/>
      <c r="E5" s="94"/>
      <c r="F5" s="95"/>
    </row>
    <row r="6" spans="1:6" ht="16.5" thickBot="1" x14ac:dyDescent="0.25">
      <c r="A6" s="16" t="s">
        <v>21</v>
      </c>
      <c r="B6" s="82" t="s">
        <v>243</v>
      </c>
      <c r="C6" s="82"/>
      <c r="D6" s="82"/>
      <c r="E6" s="82"/>
      <c r="F6" s="83"/>
    </row>
    <row r="7" spans="1:6" ht="12.75" customHeight="1" thickBot="1" x14ac:dyDescent="0.25">
      <c r="A7" s="11"/>
      <c r="B7" s="11"/>
      <c r="C7" s="11"/>
      <c r="D7" s="11"/>
      <c r="E7" s="11"/>
      <c r="F7" s="11"/>
    </row>
    <row r="8" spans="1:6" ht="13.5" thickBot="1" x14ac:dyDescent="0.25">
      <c r="A8" s="47" t="s">
        <v>14</v>
      </c>
      <c r="B8" s="21" t="s">
        <v>15</v>
      </c>
      <c r="C8" s="20" t="s">
        <v>20</v>
      </c>
      <c r="D8" s="20" t="s">
        <v>16</v>
      </c>
      <c r="E8" s="20" t="s">
        <v>17</v>
      </c>
      <c r="F8" s="22" t="s">
        <v>18</v>
      </c>
    </row>
    <row r="9" spans="1:6" ht="13.5" thickBot="1" x14ac:dyDescent="0.25">
      <c r="A9" s="29"/>
      <c r="B9" s="30"/>
      <c r="C9" s="29"/>
      <c r="D9" s="29"/>
      <c r="E9" s="29"/>
      <c r="F9" s="29"/>
    </row>
    <row r="10" spans="1:6" x14ac:dyDescent="0.2">
      <c r="A10" s="50">
        <v>1</v>
      </c>
      <c r="B10" s="31" t="s">
        <v>241</v>
      </c>
      <c r="C10" s="32"/>
      <c r="D10" s="32"/>
      <c r="E10" s="32"/>
      <c r="F10" s="33">
        <f>F11+F14+F18+F32+F55+F67+F80+F91</f>
        <v>0</v>
      </c>
    </row>
    <row r="11" spans="1:6" outlineLevel="1" x14ac:dyDescent="0.2">
      <c r="A11" s="52" t="s">
        <v>74</v>
      </c>
      <c r="B11" s="53" t="s">
        <v>46</v>
      </c>
      <c r="C11" s="54"/>
      <c r="D11" s="54"/>
      <c r="E11" s="54"/>
      <c r="F11" s="55">
        <f>SUM(F12:F13)</f>
        <v>0</v>
      </c>
    </row>
    <row r="12" spans="1:6" ht="51" outlineLevel="2" x14ac:dyDescent="0.2">
      <c r="A12" s="48" t="s">
        <v>75</v>
      </c>
      <c r="B12" s="24" t="s">
        <v>65</v>
      </c>
      <c r="C12" s="25" t="s">
        <v>35</v>
      </c>
      <c r="D12" s="25">
        <v>16.8</v>
      </c>
      <c r="E12" s="25"/>
      <c r="F12" s="49">
        <f t="shared" ref="F12:F75" si="0">CEILING(D12*E12,0.01)</f>
        <v>0</v>
      </c>
    </row>
    <row r="13" spans="1:6" ht="89.25" outlineLevel="2" x14ac:dyDescent="0.2">
      <c r="A13" s="48" t="s">
        <v>76</v>
      </c>
      <c r="B13" s="24" t="s">
        <v>66</v>
      </c>
      <c r="C13" s="25" t="s">
        <v>35</v>
      </c>
      <c r="D13" s="5">
        <v>3.6</v>
      </c>
      <c r="E13" s="25"/>
      <c r="F13" s="49">
        <f t="shared" si="0"/>
        <v>0</v>
      </c>
    </row>
    <row r="14" spans="1:6" outlineLevel="1" x14ac:dyDescent="0.2">
      <c r="A14" s="56">
        <v>1.2</v>
      </c>
      <c r="B14" s="57" t="s">
        <v>77</v>
      </c>
      <c r="C14" s="57"/>
      <c r="D14" s="57"/>
      <c r="E14" s="57"/>
      <c r="F14" s="55">
        <f>SUM(F15:F17)</f>
        <v>0</v>
      </c>
    </row>
    <row r="15" spans="1:6" ht="63.75" outlineLevel="2" x14ac:dyDescent="0.2">
      <c r="A15" s="48" t="s">
        <v>124</v>
      </c>
      <c r="B15" s="24" t="s">
        <v>107</v>
      </c>
      <c r="C15" s="25" t="s">
        <v>80</v>
      </c>
      <c r="D15" s="5">
        <v>298.86</v>
      </c>
      <c r="E15" s="25"/>
      <c r="F15" s="49">
        <f t="shared" si="0"/>
        <v>0</v>
      </c>
    </row>
    <row r="16" spans="1:6" ht="63.75" outlineLevel="2" x14ac:dyDescent="0.2">
      <c r="A16" s="48" t="s">
        <v>125</v>
      </c>
      <c r="B16" s="24" t="s">
        <v>108</v>
      </c>
      <c r="C16" s="25" t="s">
        <v>80</v>
      </c>
      <c r="D16" s="5">
        <v>169.43</v>
      </c>
      <c r="E16" s="25"/>
      <c r="F16" s="49">
        <f t="shared" si="0"/>
        <v>0</v>
      </c>
    </row>
    <row r="17" spans="1:6" ht="63.75" outlineLevel="2" x14ac:dyDescent="0.2">
      <c r="A17" s="48" t="s">
        <v>126</v>
      </c>
      <c r="B17" s="24" t="s">
        <v>109</v>
      </c>
      <c r="C17" s="25" t="s">
        <v>80</v>
      </c>
      <c r="D17" s="5">
        <v>119.73</v>
      </c>
      <c r="E17" s="25"/>
      <c r="F17" s="49">
        <f t="shared" si="0"/>
        <v>0</v>
      </c>
    </row>
    <row r="18" spans="1:6" outlineLevel="1" x14ac:dyDescent="0.2">
      <c r="A18" s="56">
        <v>1.3</v>
      </c>
      <c r="B18" s="57" t="s">
        <v>123</v>
      </c>
      <c r="C18" s="58"/>
      <c r="D18" s="59"/>
      <c r="E18" s="58"/>
      <c r="F18" s="55">
        <f>SUM(F19:F31)</f>
        <v>0</v>
      </c>
    </row>
    <row r="19" spans="1:6" ht="63.75" outlineLevel="2" x14ac:dyDescent="0.2">
      <c r="A19" s="48" t="s">
        <v>127</v>
      </c>
      <c r="B19" s="24" t="s">
        <v>94</v>
      </c>
      <c r="C19" s="25" t="s">
        <v>80</v>
      </c>
      <c r="D19" s="5">
        <v>40</v>
      </c>
      <c r="E19" s="25"/>
      <c r="F19" s="49">
        <f t="shared" si="0"/>
        <v>0</v>
      </c>
    </row>
    <row r="20" spans="1:6" ht="63.75" outlineLevel="2" x14ac:dyDescent="0.2">
      <c r="A20" s="48" t="s">
        <v>128</v>
      </c>
      <c r="B20" s="24" t="s">
        <v>85</v>
      </c>
      <c r="C20" s="25" t="s">
        <v>80</v>
      </c>
      <c r="D20" s="5">
        <v>50</v>
      </c>
      <c r="E20" s="25"/>
      <c r="F20" s="49">
        <f t="shared" si="0"/>
        <v>0</v>
      </c>
    </row>
    <row r="21" spans="1:6" ht="63.75" outlineLevel="2" x14ac:dyDescent="0.2">
      <c r="A21" s="48" t="s">
        <v>129</v>
      </c>
      <c r="B21" s="24" t="s">
        <v>86</v>
      </c>
      <c r="C21" s="25" t="s">
        <v>80</v>
      </c>
      <c r="D21" s="5">
        <v>747.15</v>
      </c>
      <c r="E21" s="25"/>
      <c r="F21" s="49">
        <f t="shared" si="0"/>
        <v>0</v>
      </c>
    </row>
    <row r="22" spans="1:6" ht="63.75" outlineLevel="2" x14ac:dyDescent="0.2">
      <c r="A22" s="48" t="s">
        <v>130</v>
      </c>
      <c r="B22" s="24" t="s">
        <v>89</v>
      </c>
      <c r="C22" s="25" t="s">
        <v>80</v>
      </c>
      <c r="D22" s="5">
        <v>530.6</v>
      </c>
      <c r="E22" s="25"/>
      <c r="F22" s="49">
        <f t="shared" si="0"/>
        <v>0</v>
      </c>
    </row>
    <row r="23" spans="1:6" ht="63.75" outlineLevel="2" x14ac:dyDescent="0.2">
      <c r="A23" s="48" t="s">
        <v>131</v>
      </c>
      <c r="B23" s="24" t="s">
        <v>87</v>
      </c>
      <c r="C23" s="25" t="s">
        <v>80</v>
      </c>
      <c r="D23" s="5">
        <v>240</v>
      </c>
      <c r="E23" s="25"/>
      <c r="F23" s="49">
        <f t="shared" si="0"/>
        <v>0</v>
      </c>
    </row>
    <row r="24" spans="1:6" ht="63.75" outlineLevel="2" x14ac:dyDescent="0.2">
      <c r="A24" s="48" t="s">
        <v>132</v>
      </c>
      <c r="B24" s="24" t="s">
        <v>88</v>
      </c>
      <c r="C24" s="25" t="s">
        <v>80</v>
      </c>
      <c r="D24" s="5">
        <v>174</v>
      </c>
      <c r="E24" s="25"/>
      <c r="F24" s="49">
        <f t="shared" si="0"/>
        <v>0</v>
      </c>
    </row>
    <row r="25" spans="1:6" ht="63.75" outlineLevel="2" x14ac:dyDescent="0.2">
      <c r="A25" s="48" t="s">
        <v>133</v>
      </c>
      <c r="B25" s="24" t="s">
        <v>90</v>
      </c>
      <c r="C25" s="25" t="s">
        <v>80</v>
      </c>
      <c r="D25" s="5">
        <v>196.71</v>
      </c>
      <c r="E25" s="25"/>
      <c r="F25" s="49">
        <f t="shared" si="0"/>
        <v>0</v>
      </c>
    </row>
    <row r="26" spans="1:6" ht="63.75" outlineLevel="2" x14ac:dyDescent="0.2">
      <c r="A26" s="48" t="s">
        <v>134</v>
      </c>
      <c r="B26" s="24" t="s">
        <v>91</v>
      </c>
      <c r="C26" s="25" t="s">
        <v>80</v>
      </c>
      <c r="D26" s="5">
        <v>137.58000000000001</v>
      </c>
      <c r="E26" s="25"/>
      <c r="F26" s="49">
        <f t="shared" si="0"/>
        <v>0</v>
      </c>
    </row>
    <row r="27" spans="1:6" ht="63.75" outlineLevel="2" x14ac:dyDescent="0.2">
      <c r="A27" s="48" t="s">
        <v>135</v>
      </c>
      <c r="B27" s="24" t="s">
        <v>92</v>
      </c>
      <c r="C27" s="25" t="s">
        <v>80</v>
      </c>
      <c r="D27" s="5">
        <v>393.71</v>
      </c>
      <c r="E27" s="25"/>
      <c r="F27" s="49">
        <f t="shared" si="0"/>
        <v>0</v>
      </c>
    </row>
    <row r="28" spans="1:6" ht="38.25" outlineLevel="2" x14ac:dyDescent="0.2">
      <c r="A28" s="48" t="s">
        <v>136</v>
      </c>
      <c r="B28" s="24" t="s">
        <v>103</v>
      </c>
      <c r="C28" s="25" t="s">
        <v>79</v>
      </c>
      <c r="D28" s="5">
        <v>3</v>
      </c>
      <c r="E28" s="25"/>
      <c r="F28" s="49">
        <f t="shared" si="0"/>
        <v>0</v>
      </c>
    </row>
    <row r="29" spans="1:6" ht="38.25" outlineLevel="2" x14ac:dyDescent="0.2">
      <c r="A29" s="48" t="s">
        <v>137</v>
      </c>
      <c r="B29" s="24" t="s">
        <v>102</v>
      </c>
      <c r="C29" s="25" t="s">
        <v>79</v>
      </c>
      <c r="D29" s="5">
        <v>3</v>
      </c>
      <c r="E29" s="25"/>
      <c r="F29" s="49">
        <f t="shared" si="0"/>
        <v>0</v>
      </c>
    </row>
    <row r="30" spans="1:6" ht="38.25" outlineLevel="2" x14ac:dyDescent="0.2">
      <c r="A30" s="48" t="s">
        <v>138</v>
      </c>
      <c r="B30" s="24" t="s">
        <v>101</v>
      </c>
      <c r="C30" s="25" t="s">
        <v>79</v>
      </c>
      <c r="D30" s="5">
        <v>12</v>
      </c>
      <c r="E30" s="25"/>
      <c r="F30" s="49">
        <f t="shared" si="0"/>
        <v>0</v>
      </c>
    </row>
    <row r="31" spans="1:6" ht="25.5" outlineLevel="2" x14ac:dyDescent="0.2">
      <c r="A31" s="48" t="s">
        <v>139</v>
      </c>
      <c r="B31" s="24" t="s">
        <v>100</v>
      </c>
      <c r="C31" s="25" t="s">
        <v>82</v>
      </c>
      <c r="D31" s="5">
        <v>3</v>
      </c>
      <c r="E31" s="25"/>
      <c r="F31" s="49">
        <f t="shared" si="0"/>
        <v>0</v>
      </c>
    </row>
    <row r="32" spans="1:6" outlineLevel="1" x14ac:dyDescent="0.2">
      <c r="A32" s="56" t="s">
        <v>140</v>
      </c>
      <c r="B32" s="60" t="s">
        <v>141</v>
      </c>
      <c r="C32" s="61"/>
      <c r="D32" s="59"/>
      <c r="E32" s="62"/>
      <c r="F32" s="55">
        <f>SUM(F33:F54)</f>
        <v>0</v>
      </c>
    </row>
    <row r="33" spans="1:6" ht="51" outlineLevel="2" x14ac:dyDescent="0.2">
      <c r="A33" s="48" t="s">
        <v>142</v>
      </c>
      <c r="B33" s="24" t="s">
        <v>99</v>
      </c>
      <c r="C33" s="25" t="s">
        <v>79</v>
      </c>
      <c r="D33" s="5">
        <v>1</v>
      </c>
      <c r="E33" s="25"/>
      <c r="F33" s="49">
        <f t="shared" si="0"/>
        <v>0</v>
      </c>
    </row>
    <row r="34" spans="1:6" ht="25.5" outlineLevel="2" x14ac:dyDescent="0.2">
      <c r="A34" s="48" t="s">
        <v>143</v>
      </c>
      <c r="B34" s="24" t="s">
        <v>55</v>
      </c>
      <c r="C34" s="25" t="s">
        <v>33</v>
      </c>
      <c r="D34" s="5">
        <v>3</v>
      </c>
      <c r="E34" s="25"/>
      <c r="F34" s="49">
        <f t="shared" si="0"/>
        <v>0</v>
      </c>
    </row>
    <row r="35" spans="1:6" ht="38.25" outlineLevel="2" x14ac:dyDescent="0.2">
      <c r="A35" s="48" t="s">
        <v>144</v>
      </c>
      <c r="B35" s="24" t="s">
        <v>50</v>
      </c>
      <c r="C35" s="25" t="s">
        <v>33</v>
      </c>
      <c r="D35" s="5">
        <v>1</v>
      </c>
      <c r="E35" s="25"/>
      <c r="F35" s="49">
        <f t="shared" si="0"/>
        <v>0</v>
      </c>
    </row>
    <row r="36" spans="1:6" ht="38.25" outlineLevel="2" x14ac:dyDescent="0.2">
      <c r="A36" s="48" t="s">
        <v>145</v>
      </c>
      <c r="B36" s="24" t="s">
        <v>51</v>
      </c>
      <c r="C36" s="25" t="s">
        <v>33</v>
      </c>
      <c r="D36" s="5">
        <v>1</v>
      </c>
      <c r="E36" s="25"/>
      <c r="F36" s="49">
        <f t="shared" si="0"/>
        <v>0</v>
      </c>
    </row>
    <row r="37" spans="1:6" ht="38.25" outlineLevel="2" x14ac:dyDescent="0.2">
      <c r="A37" s="48" t="s">
        <v>146</v>
      </c>
      <c r="B37" s="24" t="s">
        <v>52</v>
      </c>
      <c r="C37" s="25" t="s">
        <v>33</v>
      </c>
      <c r="D37" s="5">
        <v>1</v>
      </c>
      <c r="E37" s="25"/>
      <c r="F37" s="49">
        <f t="shared" si="0"/>
        <v>0</v>
      </c>
    </row>
    <row r="38" spans="1:6" ht="38.25" outlineLevel="2" x14ac:dyDescent="0.2">
      <c r="A38" s="48" t="s">
        <v>147</v>
      </c>
      <c r="B38" s="24" t="s">
        <v>47</v>
      </c>
      <c r="C38" s="25" t="s">
        <v>33</v>
      </c>
      <c r="D38" s="5">
        <v>1</v>
      </c>
      <c r="E38" s="25"/>
      <c r="F38" s="49">
        <f t="shared" si="0"/>
        <v>0</v>
      </c>
    </row>
    <row r="39" spans="1:6" ht="38.25" outlineLevel="2" x14ac:dyDescent="0.2">
      <c r="A39" s="48" t="s">
        <v>148</v>
      </c>
      <c r="B39" s="24" t="s">
        <v>48</v>
      </c>
      <c r="C39" s="25" t="s">
        <v>33</v>
      </c>
      <c r="D39" s="5">
        <v>3</v>
      </c>
      <c r="E39" s="25"/>
      <c r="F39" s="49">
        <f t="shared" si="0"/>
        <v>0</v>
      </c>
    </row>
    <row r="40" spans="1:6" ht="25.5" outlineLevel="2" x14ac:dyDescent="0.2">
      <c r="A40" s="48" t="s">
        <v>149</v>
      </c>
      <c r="B40" s="24" t="s">
        <v>7</v>
      </c>
      <c r="C40" s="25" t="s">
        <v>0</v>
      </c>
      <c r="D40" s="5">
        <v>4</v>
      </c>
      <c r="E40" s="25"/>
      <c r="F40" s="49">
        <f t="shared" si="0"/>
        <v>0</v>
      </c>
    </row>
    <row r="41" spans="1:6" outlineLevel="2" x14ac:dyDescent="0.2">
      <c r="A41" s="48" t="s">
        <v>150</v>
      </c>
      <c r="B41" s="24" t="s">
        <v>6</v>
      </c>
      <c r="C41" s="25" t="s">
        <v>0</v>
      </c>
      <c r="D41" s="5">
        <v>1</v>
      </c>
      <c r="E41" s="25"/>
      <c r="F41" s="49">
        <f t="shared" si="0"/>
        <v>0</v>
      </c>
    </row>
    <row r="42" spans="1:6" outlineLevel="2" x14ac:dyDescent="0.2">
      <c r="A42" s="48" t="s">
        <v>151</v>
      </c>
      <c r="B42" s="24" t="s">
        <v>5</v>
      </c>
      <c r="C42" s="25" t="s">
        <v>0</v>
      </c>
      <c r="D42" s="5">
        <v>1</v>
      </c>
      <c r="E42" s="25"/>
      <c r="F42" s="49">
        <f t="shared" si="0"/>
        <v>0</v>
      </c>
    </row>
    <row r="43" spans="1:6" outlineLevel="2" x14ac:dyDescent="0.2">
      <c r="A43" s="48" t="s">
        <v>152</v>
      </c>
      <c r="B43" s="24" t="s">
        <v>4</v>
      </c>
      <c r="C43" s="25" t="s">
        <v>0</v>
      </c>
      <c r="D43" s="5">
        <v>10</v>
      </c>
      <c r="E43" s="25"/>
      <c r="F43" s="49">
        <f t="shared" si="0"/>
        <v>0</v>
      </c>
    </row>
    <row r="44" spans="1:6" ht="38.25" outlineLevel="2" x14ac:dyDescent="0.2">
      <c r="A44" s="48" t="s">
        <v>153</v>
      </c>
      <c r="B44" s="24" t="s">
        <v>3</v>
      </c>
      <c r="C44" s="25" t="s">
        <v>1</v>
      </c>
      <c r="D44" s="5">
        <v>1.2</v>
      </c>
      <c r="E44" s="25"/>
      <c r="F44" s="49">
        <f t="shared" si="0"/>
        <v>0</v>
      </c>
    </row>
    <row r="45" spans="1:6" ht="38.25" outlineLevel="2" x14ac:dyDescent="0.2">
      <c r="A45" s="48" t="s">
        <v>154</v>
      </c>
      <c r="B45" s="24" t="s">
        <v>95</v>
      </c>
      <c r="C45" s="25" t="s">
        <v>79</v>
      </c>
      <c r="D45" s="5">
        <v>1</v>
      </c>
      <c r="E45" s="25"/>
      <c r="F45" s="49">
        <f t="shared" si="0"/>
        <v>0</v>
      </c>
    </row>
    <row r="46" spans="1:6" ht="38.25" outlineLevel="2" x14ac:dyDescent="0.2">
      <c r="A46" s="48" t="s">
        <v>155</v>
      </c>
      <c r="B46" s="24" t="s">
        <v>104</v>
      </c>
      <c r="C46" s="25" t="s">
        <v>79</v>
      </c>
      <c r="D46" s="5">
        <v>2</v>
      </c>
      <c r="E46" s="25"/>
      <c r="F46" s="49">
        <f t="shared" si="0"/>
        <v>0</v>
      </c>
    </row>
    <row r="47" spans="1:6" ht="38.25" outlineLevel="2" x14ac:dyDescent="0.2">
      <c r="A47" s="48" t="s">
        <v>156</v>
      </c>
      <c r="B47" s="24" t="s">
        <v>118</v>
      </c>
      <c r="C47" s="25" t="s">
        <v>79</v>
      </c>
      <c r="D47" s="5">
        <v>2</v>
      </c>
      <c r="E47" s="25"/>
      <c r="F47" s="49">
        <f t="shared" si="0"/>
        <v>0</v>
      </c>
    </row>
    <row r="48" spans="1:6" ht="38.25" outlineLevel="2" x14ac:dyDescent="0.2">
      <c r="A48" s="48" t="s">
        <v>157</v>
      </c>
      <c r="B48" s="24" t="s">
        <v>121</v>
      </c>
      <c r="C48" s="25" t="s">
        <v>79</v>
      </c>
      <c r="D48" s="5">
        <v>30</v>
      </c>
      <c r="E48" s="25"/>
      <c r="F48" s="49">
        <f t="shared" si="0"/>
        <v>0</v>
      </c>
    </row>
    <row r="49" spans="1:6" ht="38.25" outlineLevel="2" x14ac:dyDescent="0.2">
      <c r="A49" s="48" t="s">
        <v>158</v>
      </c>
      <c r="B49" s="24" t="s">
        <v>116</v>
      </c>
      <c r="C49" s="25" t="s">
        <v>79</v>
      </c>
      <c r="D49" s="5">
        <v>3</v>
      </c>
      <c r="E49" s="25"/>
      <c r="F49" s="49">
        <f t="shared" si="0"/>
        <v>0</v>
      </c>
    </row>
    <row r="50" spans="1:6" ht="38.25" outlineLevel="2" x14ac:dyDescent="0.2">
      <c r="A50" s="48" t="s">
        <v>159</v>
      </c>
      <c r="B50" s="24" t="s">
        <v>117</v>
      </c>
      <c r="C50" s="25" t="s">
        <v>79</v>
      </c>
      <c r="D50" s="5">
        <v>1</v>
      </c>
      <c r="E50" s="25"/>
      <c r="F50" s="49">
        <f t="shared" si="0"/>
        <v>0</v>
      </c>
    </row>
    <row r="51" spans="1:6" ht="38.25" outlineLevel="2" x14ac:dyDescent="0.2">
      <c r="A51" s="48" t="s">
        <v>160</v>
      </c>
      <c r="B51" s="24" t="s">
        <v>119</v>
      </c>
      <c r="C51" s="25" t="s">
        <v>79</v>
      </c>
      <c r="D51" s="5">
        <v>3</v>
      </c>
      <c r="E51" s="25"/>
      <c r="F51" s="49">
        <f t="shared" si="0"/>
        <v>0</v>
      </c>
    </row>
    <row r="52" spans="1:6" ht="38.25" outlineLevel="2" x14ac:dyDescent="0.2">
      <c r="A52" s="48" t="s">
        <v>161</v>
      </c>
      <c r="B52" s="24" t="s">
        <v>120</v>
      </c>
      <c r="C52" s="25" t="s">
        <v>79</v>
      </c>
      <c r="D52" s="5">
        <v>4</v>
      </c>
      <c r="E52" s="25"/>
      <c r="F52" s="49">
        <f t="shared" si="0"/>
        <v>0</v>
      </c>
    </row>
    <row r="53" spans="1:6" ht="25.5" outlineLevel="2" x14ac:dyDescent="0.2">
      <c r="A53" s="48" t="s">
        <v>162</v>
      </c>
      <c r="B53" s="24" t="s">
        <v>8</v>
      </c>
      <c r="C53" s="25" t="s">
        <v>0</v>
      </c>
      <c r="D53" s="5">
        <v>2</v>
      </c>
      <c r="E53" s="25"/>
      <c r="F53" s="49">
        <f t="shared" si="0"/>
        <v>0</v>
      </c>
    </row>
    <row r="54" spans="1:6" ht="25.5" outlineLevel="2" x14ac:dyDescent="0.2">
      <c r="A54" s="48" t="s">
        <v>163</v>
      </c>
      <c r="B54" s="24" t="s">
        <v>113</v>
      </c>
      <c r="C54" s="25" t="s">
        <v>79</v>
      </c>
      <c r="D54" s="5">
        <v>2</v>
      </c>
      <c r="E54" s="25"/>
      <c r="F54" s="49">
        <f t="shared" si="0"/>
        <v>0</v>
      </c>
    </row>
    <row r="55" spans="1:6" outlineLevel="1" x14ac:dyDescent="0.2">
      <c r="A55" s="56" t="s">
        <v>164</v>
      </c>
      <c r="B55" s="57" t="s">
        <v>165</v>
      </c>
      <c r="C55" s="58"/>
      <c r="D55" s="59"/>
      <c r="E55" s="58"/>
      <c r="F55" s="55">
        <f>SUM(F56:F66)</f>
        <v>0</v>
      </c>
    </row>
    <row r="56" spans="1:6" ht="38.25" outlineLevel="2" x14ac:dyDescent="0.2">
      <c r="A56" s="48" t="s">
        <v>166</v>
      </c>
      <c r="B56" s="24" t="s">
        <v>28</v>
      </c>
      <c r="C56" s="25" t="s">
        <v>0</v>
      </c>
      <c r="D56" s="5">
        <v>18</v>
      </c>
      <c r="E56" s="25"/>
      <c r="F56" s="49">
        <f t="shared" si="0"/>
        <v>0</v>
      </c>
    </row>
    <row r="57" spans="1:6" ht="63.75" outlineLevel="2" x14ac:dyDescent="0.2">
      <c r="A57" s="48" t="s">
        <v>167</v>
      </c>
      <c r="B57" s="24" t="s">
        <v>177</v>
      </c>
      <c r="C57" s="25" t="s">
        <v>179</v>
      </c>
      <c r="D57" s="5">
        <v>18</v>
      </c>
      <c r="E57" s="25"/>
      <c r="F57" s="49">
        <f t="shared" si="0"/>
        <v>0</v>
      </c>
    </row>
    <row r="58" spans="1:6" ht="38.25" outlineLevel="2" x14ac:dyDescent="0.2">
      <c r="A58" s="48" t="s">
        <v>168</v>
      </c>
      <c r="B58" s="24" t="s">
        <v>178</v>
      </c>
      <c r="C58" s="25" t="s">
        <v>179</v>
      </c>
      <c r="D58" s="5">
        <v>18</v>
      </c>
      <c r="E58" s="25"/>
      <c r="F58" s="49">
        <f t="shared" si="0"/>
        <v>0</v>
      </c>
    </row>
    <row r="59" spans="1:6" ht="25.5" outlineLevel="2" x14ac:dyDescent="0.2">
      <c r="A59" s="48" t="s">
        <v>169</v>
      </c>
      <c r="B59" s="24" t="s">
        <v>10</v>
      </c>
      <c r="C59" s="25" t="s">
        <v>0</v>
      </c>
      <c r="D59" s="5">
        <v>6</v>
      </c>
      <c r="E59" s="25"/>
      <c r="F59" s="49">
        <f t="shared" si="0"/>
        <v>0</v>
      </c>
    </row>
    <row r="60" spans="1:6" ht="25.5" outlineLevel="2" x14ac:dyDescent="0.2">
      <c r="A60" s="48" t="s">
        <v>170</v>
      </c>
      <c r="B60" s="24" t="s">
        <v>9</v>
      </c>
      <c r="C60" s="25" t="s">
        <v>0</v>
      </c>
      <c r="D60" s="5">
        <v>6</v>
      </c>
      <c r="E60" s="25"/>
      <c r="F60" s="49">
        <f t="shared" si="0"/>
        <v>0</v>
      </c>
    </row>
    <row r="61" spans="1:6" ht="51" outlineLevel="2" x14ac:dyDescent="0.2">
      <c r="A61" s="48" t="s">
        <v>171</v>
      </c>
      <c r="B61" s="24" t="s">
        <v>111</v>
      </c>
      <c r="C61" s="25" t="s">
        <v>79</v>
      </c>
      <c r="D61" s="5">
        <v>6</v>
      </c>
      <c r="E61" s="25"/>
      <c r="F61" s="49">
        <f t="shared" si="0"/>
        <v>0</v>
      </c>
    </row>
    <row r="62" spans="1:6" ht="25.5" outlineLevel="2" x14ac:dyDescent="0.2">
      <c r="A62" s="48" t="s">
        <v>172</v>
      </c>
      <c r="B62" s="24" t="s">
        <v>110</v>
      </c>
      <c r="C62" s="25" t="s">
        <v>79</v>
      </c>
      <c r="D62" s="5">
        <v>3</v>
      </c>
      <c r="E62" s="25"/>
      <c r="F62" s="49">
        <f t="shared" si="0"/>
        <v>0</v>
      </c>
    </row>
    <row r="63" spans="1:6" ht="25.5" outlineLevel="2" x14ac:dyDescent="0.2">
      <c r="A63" s="48" t="s">
        <v>173</v>
      </c>
      <c r="B63" s="24" t="s">
        <v>113</v>
      </c>
      <c r="C63" s="25" t="s">
        <v>79</v>
      </c>
      <c r="D63" s="5">
        <v>6</v>
      </c>
      <c r="E63" s="25"/>
      <c r="F63" s="49">
        <f t="shared" si="0"/>
        <v>0</v>
      </c>
    </row>
    <row r="64" spans="1:6" ht="25.5" outlineLevel="2" x14ac:dyDescent="0.2">
      <c r="A64" s="48" t="s">
        <v>174</v>
      </c>
      <c r="B64" s="24" t="s">
        <v>112</v>
      </c>
      <c r="C64" s="25" t="s">
        <v>79</v>
      </c>
      <c r="D64" s="5">
        <v>6</v>
      </c>
      <c r="E64" s="25"/>
      <c r="F64" s="49">
        <f t="shared" si="0"/>
        <v>0</v>
      </c>
    </row>
    <row r="65" spans="1:6" ht="38.25" outlineLevel="2" x14ac:dyDescent="0.2">
      <c r="A65" s="48" t="s">
        <v>175</v>
      </c>
      <c r="B65" s="24" t="s">
        <v>81</v>
      </c>
      <c r="C65" s="25" t="s">
        <v>79</v>
      </c>
      <c r="D65" s="5">
        <v>6</v>
      </c>
      <c r="E65" s="25"/>
      <c r="F65" s="49">
        <f t="shared" si="0"/>
        <v>0</v>
      </c>
    </row>
    <row r="66" spans="1:6" ht="25.5" outlineLevel="2" x14ac:dyDescent="0.2">
      <c r="A66" s="48" t="s">
        <v>176</v>
      </c>
      <c r="B66" s="24" t="s">
        <v>83</v>
      </c>
      <c r="C66" s="25" t="s">
        <v>79</v>
      </c>
      <c r="D66" s="5">
        <v>6</v>
      </c>
      <c r="E66" s="25"/>
      <c r="F66" s="49">
        <f t="shared" si="0"/>
        <v>0</v>
      </c>
    </row>
    <row r="67" spans="1:6" outlineLevel="1" x14ac:dyDescent="0.2">
      <c r="A67" s="56" t="s">
        <v>181</v>
      </c>
      <c r="B67" s="60" t="s">
        <v>180</v>
      </c>
      <c r="C67" s="61"/>
      <c r="D67" s="59"/>
      <c r="E67" s="62"/>
      <c r="F67" s="55">
        <f>SUM(F68:F79)</f>
        <v>0</v>
      </c>
    </row>
    <row r="68" spans="1:6" ht="51" outlineLevel="2" x14ac:dyDescent="0.2">
      <c r="A68" s="48" t="s">
        <v>182</v>
      </c>
      <c r="B68" s="24" t="s">
        <v>97</v>
      </c>
      <c r="C68" s="25" t="s">
        <v>79</v>
      </c>
      <c r="D68" s="5">
        <v>1</v>
      </c>
      <c r="E68" s="25"/>
      <c r="F68" s="49">
        <f t="shared" si="0"/>
        <v>0</v>
      </c>
    </row>
    <row r="69" spans="1:6" ht="51" outlineLevel="2" x14ac:dyDescent="0.2">
      <c r="A69" s="48" t="s">
        <v>183</v>
      </c>
      <c r="B69" s="24" t="s">
        <v>98</v>
      </c>
      <c r="C69" s="25" t="s">
        <v>79</v>
      </c>
      <c r="D69" s="5">
        <v>1</v>
      </c>
      <c r="E69" s="25"/>
      <c r="F69" s="49">
        <f t="shared" si="0"/>
        <v>0</v>
      </c>
    </row>
    <row r="70" spans="1:6" ht="51" outlineLevel="2" x14ac:dyDescent="0.2">
      <c r="A70" s="48" t="s">
        <v>184</v>
      </c>
      <c r="B70" s="24" t="s">
        <v>53</v>
      </c>
      <c r="C70" s="25" t="s">
        <v>33</v>
      </c>
      <c r="D70" s="5">
        <v>1</v>
      </c>
      <c r="E70" s="25"/>
      <c r="F70" s="49">
        <f t="shared" si="0"/>
        <v>0</v>
      </c>
    </row>
    <row r="71" spans="1:6" ht="25.5" outlineLevel="2" x14ac:dyDescent="0.2">
      <c r="A71" s="48" t="s">
        <v>185</v>
      </c>
      <c r="B71" s="24" t="s">
        <v>106</v>
      </c>
      <c r="C71" s="25" t="s">
        <v>80</v>
      </c>
      <c r="D71" s="5">
        <v>4.5</v>
      </c>
      <c r="E71" s="25"/>
      <c r="F71" s="49">
        <f t="shared" si="0"/>
        <v>0</v>
      </c>
    </row>
    <row r="72" spans="1:6" outlineLevel="2" x14ac:dyDescent="0.2">
      <c r="A72" s="48" t="s">
        <v>186</v>
      </c>
      <c r="B72" s="24" t="s">
        <v>13</v>
      </c>
      <c r="C72" s="25" t="s">
        <v>0</v>
      </c>
      <c r="D72" s="5">
        <v>1</v>
      </c>
      <c r="E72" s="25"/>
      <c r="F72" s="49">
        <f t="shared" si="0"/>
        <v>0</v>
      </c>
    </row>
    <row r="73" spans="1:6" ht="38.25" outlineLevel="2" x14ac:dyDescent="0.2">
      <c r="A73" s="48" t="s">
        <v>187</v>
      </c>
      <c r="B73" s="24" t="s">
        <v>49</v>
      </c>
      <c r="C73" s="25" t="s">
        <v>33</v>
      </c>
      <c r="D73" s="5">
        <v>1</v>
      </c>
      <c r="E73" s="25"/>
      <c r="F73" s="49">
        <f t="shared" si="0"/>
        <v>0</v>
      </c>
    </row>
    <row r="74" spans="1:6" ht="51" outlineLevel="2" x14ac:dyDescent="0.2">
      <c r="A74" s="48" t="s">
        <v>188</v>
      </c>
      <c r="B74" s="24" t="s">
        <v>93</v>
      </c>
      <c r="C74" s="25" t="s">
        <v>80</v>
      </c>
      <c r="D74" s="5">
        <v>25</v>
      </c>
      <c r="E74" s="25"/>
      <c r="F74" s="49">
        <f t="shared" si="0"/>
        <v>0</v>
      </c>
    </row>
    <row r="75" spans="1:6" outlineLevel="2" x14ac:dyDescent="0.2">
      <c r="A75" s="48" t="s">
        <v>189</v>
      </c>
      <c r="B75" s="24" t="s">
        <v>84</v>
      </c>
      <c r="C75" s="25" t="s">
        <v>80</v>
      </c>
      <c r="D75" s="5">
        <v>3</v>
      </c>
      <c r="E75" s="25"/>
      <c r="F75" s="49">
        <f t="shared" si="0"/>
        <v>0</v>
      </c>
    </row>
    <row r="76" spans="1:6" ht="25.5" outlineLevel="2" x14ac:dyDescent="0.2">
      <c r="A76" s="48" t="s">
        <v>190</v>
      </c>
      <c r="B76" s="24" t="s">
        <v>105</v>
      </c>
      <c r="C76" s="25" t="s">
        <v>80</v>
      </c>
      <c r="D76" s="5">
        <v>1.5</v>
      </c>
      <c r="E76" s="25"/>
      <c r="F76" s="49">
        <f t="shared" ref="F76:F79" si="1">CEILING(D76*E76,0.01)</f>
        <v>0</v>
      </c>
    </row>
    <row r="77" spans="1:6" ht="38.25" outlineLevel="2" x14ac:dyDescent="0.2">
      <c r="A77" s="48" t="s">
        <v>191</v>
      </c>
      <c r="B77" s="24" t="s">
        <v>54</v>
      </c>
      <c r="C77" s="25" t="s">
        <v>33</v>
      </c>
      <c r="D77" s="5">
        <v>1</v>
      </c>
      <c r="E77" s="25"/>
      <c r="F77" s="49">
        <f t="shared" si="1"/>
        <v>0</v>
      </c>
    </row>
    <row r="78" spans="1:6" ht="38.25" outlineLevel="2" x14ac:dyDescent="0.2">
      <c r="A78" s="48" t="s">
        <v>192</v>
      </c>
      <c r="B78" s="24" t="s">
        <v>12</v>
      </c>
      <c r="C78" s="25" t="s">
        <v>0</v>
      </c>
      <c r="D78" s="5">
        <v>1</v>
      </c>
      <c r="E78" s="25"/>
      <c r="F78" s="49">
        <f t="shared" si="1"/>
        <v>0</v>
      </c>
    </row>
    <row r="79" spans="1:6" ht="38.25" outlineLevel="2" x14ac:dyDescent="0.2">
      <c r="A79" s="48" t="s">
        <v>193</v>
      </c>
      <c r="B79" s="24" t="s">
        <v>96</v>
      </c>
      <c r="C79" s="25" t="s">
        <v>79</v>
      </c>
      <c r="D79" s="5">
        <v>1</v>
      </c>
      <c r="E79" s="25"/>
      <c r="F79" s="49">
        <f t="shared" si="1"/>
        <v>0</v>
      </c>
    </row>
    <row r="80" spans="1:6" outlineLevel="1" x14ac:dyDescent="0.2">
      <c r="A80" s="56" t="s">
        <v>195</v>
      </c>
      <c r="B80" s="60" t="s">
        <v>194</v>
      </c>
      <c r="C80" s="61"/>
      <c r="D80" s="59"/>
      <c r="E80" s="62"/>
      <c r="F80" s="55">
        <f>SUM(F81:F90)</f>
        <v>0</v>
      </c>
    </row>
    <row r="81" spans="1:6" ht="25.5" outlineLevel="2" x14ac:dyDescent="0.2">
      <c r="A81" s="48" t="s">
        <v>196</v>
      </c>
      <c r="B81" s="24" t="s">
        <v>29</v>
      </c>
      <c r="C81" s="25" t="s">
        <v>2</v>
      </c>
      <c r="D81" s="5">
        <v>81.12</v>
      </c>
      <c r="E81" s="25"/>
      <c r="F81" s="49">
        <f t="shared" ref="F81:F108" si="2">CEILING(D81*E81,0.01)</f>
        <v>0</v>
      </c>
    </row>
    <row r="82" spans="1:6" ht="38.25" outlineLevel="2" x14ac:dyDescent="0.2">
      <c r="A82" s="48" t="s">
        <v>197</v>
      </c>
      <c r="B82" s="24" t="s">
        <v>30</v>
      </c>
      <c r="C82" s="25" t="s">
        <v>0</v>
      </c>
      <c r="D82" s="5">
        <v>55</v>
      </c>
      <c r="E82" s="25"/>
      <c r="F82" s="49">
        <f t="shared" si="2"/>
        <v>0</v>
      </c>
    </row>
    <row r="83" spans="1:6" outlineLevel="2" x14ac:dyDescent="0.2">
      <c r="A83" s="48" t="s">
        <v>198</v>
      </c>
      <c r="B83" s="24" t="s">
        <v>84</v>
      </c>
      <c r="C83" s="25" t="s">
        <v>80</v>
      </c>
      <c r="D83" s="5">
        <v>641.28</v>
      </c>
      <c r="E83" s="25"/>
      <c r="F83" s="49">
        <f t="shared" si="2"/>
        <v>0</v>
      </c>
    </row>
    <row r="84" spans="1:6" ht="38.25" outlineLevel="2" x14ac:dyDescent="0.2">
      <c r="A84" s="48" t="s">
        <v>199</v>
      </c>
      <c r="B84" s="24" t="s">
        <v>54</v>
      </c>
      <c r="C84" s="25" t="s">
        <v>33</v>
      </c>
      <c r="D84" s="5">
        <v>72</v>
      </c>
      <c r="E84" s="25"/>
      <c r="F84" s="49">
        <f t="shared" si="2"/>
        <v>0</v>
      </c>
    </row>
    <row r="85" spans="1:6" ht="25.5" outlineLevel="2" x14ac:dyDescent="0.2">
      <c r="A85" s="48" t="s">
        <v>200</v>
      </c>
      <c r="B85" s="24" t="s">
        <v>105</v>
      </c>
      <c r="C85" s="25" t="s">
        <v>80</v>
      </c>
      <c r="D85" s="5">
        <v>18</v>
      </c>
      <c r="E85" s="25"/>
      <c r="F85" s="49">
        <f t="shared" si="2"/>
        <v>0</v>
      </c>
    </row>
    <row r="86" spans="1:6" ht="38.25" outlineLevel="2" x14ac:dyDescent="0.2">
      <c r="A86" s="48" t="s">
        <v>201</v>
      </c>
      <c r="B86" s="24" t="s">
        <v>96</v>
      </c>
      <c r="C86" s="25" t="s">
        <v>79</v>
      </c>
      <c r="D86" s="5">
        <v>1</v>
      </c>
      <c r="E86" s="25"/>
      <c r="F86" s="49">
        <f t="shared" si="2"/>
        <v>0</v>
      </c>
    </row>
    <row r="87" spans="1:6" ht="38.25" outlineLevel="2" x14ac:dyDescent="0.2">
      <c r="A87" s="48" t="s">
        <v>202</v>
      </c>
      <c r="B87" s="24" t="s">
        <v>31</v>
      </c>
      <c r="C87" s="25" t="s">
        <v>0</v>
      </c>
      <c r="D87" s="5">
        <v>72</v>
      </c>
      <c r="E87" s="25"/>
      <c r="F87" s="49">
        <f t="shared" si="2"/>
        <v>0</v>
      </c>
    </row>
    <row r="88" spans="1:6" ht="51" outlineLevel="2" x14ac:dyDescent="0.2">
      <c r="A88" s="48" t="s">
        <v>203</v>
      </c>
      <c r="B88" s="24" t="s">
        <v>115</v>
      </c>
      <c r="C88" s="25" t="s">
        <v>79</v>
      </c>
      <c r="D88" s="5">
        <v>25</v>
      </c>
      <c r="E88" s="25"/>
      <c r="F88" s="49">
        <f t="shared" si="2"/>
        <v>0</v>
      </c>
    </row>
    <row r="89" spans="1:6" ht="25.5" outlineLevel="2" x14ac:dyDescent="0.2">
      <c r="A89" s="48" t="s">
        <v>204</v>
      </c>
      <c r="B89" s="24" t="s">
        <v>11</v>
      </c>
      <c r="C89" s="25" t="s">
        <v>0</v>
      </c>
      <c r="D89" s="5">
        <v>14</v>
      </c>
      <c r="E89" s="25"/>
      <c r="F89" s="49">
        <f t="shared" si="2"/>
        <v>0</v>
      </c>
    </row>
    <row r="90" spans="1:6" ht="38.25" outlineLevel="2" x14ac:dyDescent="0.2">
      <c r="A90" s="48" t="s">
        <v>205</v>
      </c>
      <c r="B90" s="24" t="s">
        <v>12</v>
      </c>
      <c r="C90" s="25" t="s">
        <v>0</v>
      </c>
      <c r="D90" s="5">
        <v>1</v>
      </c>
      <c r="E90" s="25"/>
      <c r="F90" s="49">
        <f t="shared" si="2"/>
        <v>0</v>
      </c>
    </row>
    <row r="91" spans="1:6" outlineLevel="1" x14ac:dyDescent="0.2">
      <c r="A91" s="56" t="s">
        <v>206</v>
      </c>
      <c r="B91" s="57" t="s">
        <v>224</v>
      </c>
      <c r="C91" s="58"/>
      <c r="D91" s="59"/>
      <c r="E91" s="58"/>
      <c r="F91" s="55">
        <f>SUM(F92:F108)</f>
        <v>0</v>
      </c>
    </row>
    <row r="92" spans="1:6" ht="76.5" outlineLevel="2" x14ac:dyDescent="0.2">
      <c r="A92" s="48" t="s">
        <v>207</v>
      </c>
      <c r="B92" s="24" t="s">
        <v>40</v>
      </c>
      <c r="C92" s="25" t="s">
        <v>38</v>
      </c>
      <c r="D92" s="5">
        <v>6.05</v>
      </c>
      <c r="E92" s="25"/>
      <c r="F92" s="49">
        <f t="shared" si="2"/>
        <v>0</v>
      </c>
    </row>
    <row r="93" spans="1:6" ht="51" outlineLevel="2" x14ac:dyDescent="0.2">
      <c r="A93" s="48" t="s">
        <v>208</v>
      </c>
      <c r="B93" s="24" t="s">
        <v>44</v>
      </c>
      <c r="C93" s="25" t="s">
        <v>34</v>
      </c>
      <c r="D93" s="5">
        <v>25.56</v>
      </c>
      <c r="E93" s="25"/>
      <c r="F93" s="49">
        <f t="shared" si="2"/>
        <v>0</v>
      </c>
    </row>
    <row r="94" spans="1:6" ht="51" outlineLevel="2" x14ac:dyDescent="0.2">
      <c r="A94" s="48" t="s">
        <v>209</v>
      </c>
      <c r="B94" s="24" t="s">
        <v>44</v>
      </c>
      <c r="C94" s="25" t="s">
        <v>34</v>
      </c>
      <c r="D94" s="5">
        <v>19.25</v>
      </c>
      <c r="E94" s="25"/>
      <c r="F94" s="49">
        <f t="shared" si="2"/>
        <v>0</v>
      </c>
    </row>
    <row r="95" spans="1:6" ht="25.5" outlineLevel="2" x14ac:dyDescent="0.2">
      <c r="A95" s="48" t="s">
        <v>210</v>
      </c>
      <c r="B95" s="24" t="s">
        <v>61</v>
      </c>
      <c r="C95" s="25" t="s">
        <v>35</v>
      </c>
      <c r="D95" s="5">
        <v>0.84</v>
      </c>
      <c r="E95" s="25"/>
      <c r="F95" s="49">
        <f t="shared" si="2"/>
        <v>0</v>
      </c>
    </row>
    <row r="96" spans="1:6" ht="51" outlineLevel="2" x14ac:dyDescent="0.2">
      <c r="A96" s="48" t="s">
        <v>211</v>
      </c>
      <c r="B96" s="24" t="s">
        <v>42</v>
      </c>
      <c r="C96" s="25" t="s">
        <v>35</v>
      </c>
      <c r="D96" s="5">
        <v>0.84</v>
      </c>
      <c r="E96" s="25"/>
      <c r="F96" s="49">
        <f t="shared" si="2"/>
        <v>0</v>
      </c>
    </row>
    <row r="97" spans="1:6" ht="38.25" outlineLevel="2" x14ac:dyDescent="0.2">
      <c r="A97" s="48" t="s">
        <v>212</v>
      </c>
      <c r="B97" s="24" t="s">
        <v>41</v>
      </c>
      <c r="C97" s="25" t="s">
        <v>35</v>
      </c>
      <c r="D97" s="5">
        <v>0.84</v>
      </c>
      <c r="E97" s="25"/>
      <c r="F97" s="49">
        <f t="shared" si="2"/>
        <v>0</v>
      </c>
    </row>
    <row r="98" spans="1:6" ht="63.75" outlineLevel="2" x14ac:dyDescent="0.2">
      <c r="A98" s="48" t="s">
        <v>213</v>
      </c>
      <c r="B98" s="24" t="s">
        <v>43</v>
      </c>
      <c r="C98" s="25" t="s">
        <v>38</v>
      </c>
      <c r="D98" s="5">
        <v>0.08</v>
      </c>
      <c r="E98" s="25"/>
      <c r="F98" s="49">
        <f t="shared" si="2"/>
        <v>0</v>
      </c>
    </row>
    <row r="99" spans="1:6" ht="51" outlineLevel="2" x14ac:dyDescent="0.2">
      <c r="A99" s="48" t="s">
        <v>214</v>
      </c>
      <c r="B99" s="24" t="s">
        <v>114</v>
      </c>
      <c r="C99" s="25" t="s">
        <v>78</v>
      </c>
      <c r="D99" s="5">
        <v>0.84</v>
      </c>
      <c r="E99" s="25"/>
      <c r="F99" s="49">
        <f t="shared" si="2"/>
        <v>0</v>
      </c>
    </row>
    <row r="100" spans="1:6" ht="89.25" outlineLevel="2" x14ac:dyDescent="0.2">
      <c r="A100" s="48" t="s">
        <v>215</v>
      </c>
      <c r="B100" s="24" t="s">
        <v>67</v>
      </c>
      <c r="C100" s="25" t="s">
        <v>35</v>
      </c>
      <c r="D100" s="5">
        <v>5.38</v>
      </c>
      <c r="E100" s="25"/>
      <c r="F100" s="49">
        <f t="shared" si="2"/>
        <v>0</v>
      </c>
    </row>
    <row r="101" spans="1:6" ht="76.5" outlineLevel="2" x14ac:dyDescent="0.2">
      <c r="A101" s="48" t="s">
        <v>216</v>
      </c>
      <c r="B101" s="24" t="s">
        <v>45</v>
      </c>
      <c r="C101" s="25" t="s">
        <v>35</v>
      </c>
      <c r="D101" s="5">
        <v>0.91</v>
      </c>
      <c r="E101" s="25"/>
      <c r="F101" s="49">
        <f t="shared" si="2"/>
        <v>0</v>
      </c>
    </row>
    <row r="102" spans="1:6" ht="25.5" outlineLevel="2" x14ac:dyDescent="0.2">
      <c r="A102" s="48" t="s">
        <v>217</v>
      </c>
      <c r="B102" s="24" t="s">
        <v>64</v>
      </c>
      <c r="C102" s="25" t="s">
        <v>38</v>
      </c>
      <c r="D102" s="5">
        <v>0.12</v>
      </c>
      <c r="E102" s="25"/>
      <c r="F102" s="49">
        <f t="shared" si="2"/>
        <v>0</v>
      </c>
    </row>
    <row r="103" spans="1:6" ht="76.5" outlineLevel="2" x14ac:dyDescent="0.2">
      <c r="A103" s="48" t="s">
        <v>218</v>
      </c>
      <c r="B103" s="24" t="s">
        <v>71</v>
      </c>
      <c r="C103" s="25" t="s">
        <v>35</v>
      </c>
      <c r="D103" s="5">
        <v>2.0699999999999998</v>
      </c>
      <c r="E103" s="25"/>
      <c r="F103" s="49">
        <f t="shared" si="2"/>
        <v>0</v>
      </c>
    </row>
    <row r="104" spans="1:6" ht="38.25" outlineLevel="2" x14ac:dyDescent="0.2">
      <c r="A104" s="48" t="s">
        <v>219</v>
      </c>
      <c r="B104" s="24" t="s">
        <v>68</v>
      </c>
      <c r="C104" s="25" t="s">
        <v>35</v>
      </c>
      <c r="D104" s="5">
        <v>2.56</v>
      </c>
      <c r="E104" s="25"/>
      <c r="F104" s="49">
        <f t="shared" si="2"/>
        <v>0</v>
      </c>
    </row>
    <row r="105" spans="1:6" ht="25.5" outlineLevel="2" x14ac:dyDescent="0.2">
      <c r="A105" s="48" t="s">
        <v>220</v>
      </c>
      <c r="B105" s="24" t="s">
        <v>39</v>
      </c>
      <c r="C105" s="25" t="s">
        <v>35</v>
      </c>
      <c r="D105" s="5">
        <v>1.44</v>
      </c>
      <c r="E105" s="25"/>
      <c r="F105" s="49">
        <f t="shared" si="2"/>
        <v>0</v>
      </c>
    </row>
    <row r="106" spans="1:6" ht="38.25" outlineLevel="2" x14ac:dyDescent="0.2">
      <c r="A106" s="48" t="s">
        <v>221</v>
      </c>
      <c r="B106" s="24" t="s">
        <v>69</v>
      </c>
      <c r="C106" s="25" t="s">
        <v>35</v>
      </c>
      <c r="D106" s="5">
        <v>2.5</v>
      </c>
      <c r="E106" s="25"/>
      <c r="F106" s="49">
        <f t="shared" si="2"/>
        <v>0</v>
      </c>
    </row>
    <row r="107" spans="1:6" ht="38.25" outlineLevel="2" x14ac:dyDescent="0.2">
      <c r="A107" s="48" t="s">
        <v>222</v>
      </c>
      <c r="B107" s="24" t="s">
        <v>62</v>
      </c>
      <c r="C107" s="25" t="s">
        <v>38</v>
      </c>
      <c r="D107" s="5">
        <v>134.13</v>
      </c>
      <c r="E107" s="25"/>
      <c r="F107" s="49">
        <f t="shared" si="2"/>
        <v>0</v>
      </c>
    </row>
    <row r="108" spans="1:6" ht="63.75" outlineLevel="2" x14ac:dyDescent="0.2">
      <c r="A108" s="48" t="s">
        <v>223</v>
      </c>
      <c r="B108" s="24" t="s">
        <v>63</v>
      </c>
      <c r="C108" s="25" t="s">
        <v>38</v>
      </c>
      <c r="D108" s="5">
        <v>134.13</v>
      </c>
      <c r="E108" s="25"/>
      <c r="F108" s="49">
        <f t="shared" si="2"/>
        <v>0</v>
      </c>
    </row>
    <row r="109" spans="1:6" x14ac:dyDescent="0.2">
      <c r="A109" s="51">
        <v>2</v>
      </c>
      <c r="B109" s="6" t="s">
        <v>225</v>
      </c>
      <c r="C109" s="7"/>
      <c r="D109" s="4"/>
      <c r="E109" s="8"/>
      <c r="F109" s="63">
        <f>F110+F114+F117</f>
        <v>0</v>
      </c>
    </row>
    <row r="110" spans="1:6" outlineLevel="1" x14ac:dyDescent="0.2">
      <c r="A110" s="56" t="s">
        <v>226</v>
      </c>
      <c r="B110" s="60" t="s">
        <v>227</v>
      </c>
      <c r="C110" s="61"/>
      <c r="D110" s="59"/>
      <c r="E110" s="62"/>
      <c r="F110" s="55">
        <f>SUM(F111:F113)</f>
        <v>0</v>
      </c>
    </row>
    <row r="111" spans="1:6" ht="25.5" outlineLevel="2" x14ac:dyDescent="0.2">
      <c r="A111" s="48" t="s">
        <v>228</v>
      </c>
      <c r="B111" s="24" t="s">
        <v>122</v>
      </c>
      <c r="C111" s="25" t="s">
        <v>80</v>
      </c>
      <c r="D111" s="5">
        <v>100</v>
      </c>
      <c r="E111" s="25"/>
      <c r="F111" s="49">
        <f t="shared" ref="F111:F113" si="3">CEILING(D111*E111,0.01)</f>
        <v>0</v>
      </c>
    </row>
    <row r="112" spans="1:6" ht="63.75" outlineLevel="2" x14ac:dyDescent="0.2">
      <c r="A112" s="48" t="s">
        <v>229</v>
      </c>
      <c r="B112" s="24" t="s">
        <v>59</v>
      </c>
      <c r="C112" s="25" t="s">
        <v>33</v>
      </c>
      <c r="D112" s="5">
        <v>1</v>
      </c>
      <c r="E112" s="25"/>
      <c r="F112" s="49">
        <f t="shared" si="3"/>
        <v>0</v>
      </c>
    </row>
    <row r="113" spans="1:6" ht="63.75" outlineLevel="2" x14ac:dyDescent="0.2">
      <c r="A113" s="48" t="s">
        <v>230</v>
      </c>
      <c r="B113" s="24" t="s">
        <v>58</v>
      </c>
      <c r="C113" s="25" t="s">
        <v>32</v>
      </c>
      <c r="D113" s="5">
        <v>65</v>
      </c>
      <c r="E113" s="25"/>
      <c r="F113" s="49">
        <f t="shared" si="3"/>
        <v>0</v>
      </c>
    </row>
    <row r="114" spans="1:6" outlineLevel="1" x14ac:dyDescent="0.2">
      <c r="A114" s="56" t="s">
        <v>231</v>
      </c>
      <c r="B114" s="60" t="s">
        <v>232</v>
      </c>
      <c r="C114" s="61"/>
      <c r="D114" s="59">
        <v>0</v>
      </c>
      <c r="E114" s="62"/>
      <c r="F114" s="55">
        <f>SUM(F115:F116)</f>
        <v>0</v>
      </c>
    </row>
    <row r="115" spans="1:6" ht="38.25" outlineLevel="2" x14ac:dyDescent="0.2">
      <c r="A115" s="48" t="s">
        <v>233</v>
      </c>
      <c r="B115" s="24" t="s">
        <v>56</v>
      </c>
      <c r="C115" s="25" t="s">
        <v>32</v>
      </c>
      <c r="D115" s="5">
        <v>160</v>
      </c>
      <c r="E115" s="25"/>
      <c r="F115" s="49">
        <f t="shared" ref="F115:F127" si="4">CEILING(D115*E115,0.01)</f>
        <v>0</v>
      </c>
    </row>
    <row r="116" spans="1:6" ht="25.5" outlineLevel="2" x14ac:dyDescent="0.2">
      <c r="A116" s="48" t="s">
        <v>234</v>
      </c>
      <c r="B116" s="24" t="s">
        <v>60</v>
      </c>
      <c r="C116" s="25" t="s">
        <v>33</v>
      </c>
      <c r="D116" s="5">
        <v>2</v>
      </c>
      <c r="E116" s="25"/>
      <c r="F116" s="49">
        <f t="shared" si="4"/>
        <v>0</v>
      </c>
    </row>
    <row r="117" spans="1:6" outlineLevel="1" x14ac:dyDescent="0.2">
      <c r="A117" s="56" t="s">
        <v>235</v>
      </c>
      <c r="B117" s="60" t="s">
        <v>238</v>
      </c>
      <c r="C117" s="61"/>
      <c r="D117" s="59">
        <v>0</v>
      </c>
      <c r="E117" s="62"/>
      <c r="F117" s="55">
        <f>SUM(F118:F119)</f>
        <v>0</v>
      </c>
    </row>
    <row r="118" spans="1:6" ht="51" outlineLevel="2" x14ac:dyDescent="0.2">
      <c r="A118" s="48" t="s">
        <v>236</v>
      </c>
      <c r="B118" s="24" t="s">
        <v>57</v>
      </c>
      <c r="C118" s="25" t="s">
        <v>32</v>
      </c>
      <c r="D118" s="5">
        <v>165</v>
      </c>
      <c r="E118" s="25"/>
      <c r="F118" s="49">
        <f t="shared" si="4"/>
        <v>0</v>
      </c>
    </row>
    <row r="119" spans="1:6" ht="25.5" outlineLevel="2" x14ac:dyDescent="0.2">
      <c r="A119" s="48" t="s">
        <v>237</v>
      </c>
      <c r="B119" s="24" t="s">
        <v>60</v>
      </c>
      <c r="C119" s="25" t="s">
        <v>33</v>
      </c>
      <c r="D119" s="5">
        <v>2</v>
      </c>
      <c r="E119" s="25"/>
      <c r="F119" s="49">
        <f t="shared" si="4"/>
        <v>0</v>
      </c>
    </row>
    <row r="120" spans="1:6" x14ac:dyDescent="0.2">
      <c r="A120" s="51">
        <v>3</v>
      </c>
      <c r="B120" s="6" t="s">
        <v>239</v>
      </c>
      <c r="C120" s="7"/>
      <c r="D120" s="4"/>
      <c r="E120" s="8"/>
      <c r="F120" s="63">
        <f>SUM(F121:F122)</f>
        <v>0</v>
      </c>
    </row>
    <row r="121" spans="1:6" ht="25.5" outlineLevel="1" x14ac:dyDescent="0.2">
      <c r="A121" s="48" t="e">
        <f ca="1">IF(#REF!=" ",VALUE(LEFT(A120,SEARCH(".",A120)-1))+1,IF(CELL("tipo",A120)="v",A120&amp;".1",LEFT(A120,SEARCH(".",A120))&amp;VALUE(RIGHT(A120,LEN(A120)-SEARCH(".",A120)))+1))</f>
        <v>#REF!</v>
      </c>
      <c r="B121" s="24" t="s">
        <v>72</v>
      </c>
      <c r="C121" s="25" t="s">
        <v>35</v>
      </c>
      <c r="D121" s="5">
        <v>5400</v>
      </c>
      <c r="E121" s="25"/>
      <c r="F121" s="49">
        <f t="shared" si="4"/>
        <v>0</v>
      </c>
    </row>
    <row r="122" spans="1:6" ht="25.5" outlineLevel="1" x14ac:dyDescent="0.2">
      <c r="A122" s="48" t="e">
        <f ca="1">IF(#REF!=" ",VALUE(LEFT(A121,SEARCH(".",A121)-1))+1,IF(CELL("tipo",A121)="v",A121&amp;".1",LEFT(A121,SEARCH(".",A121))&amp;VALUE(RIGHT(A121,LEN(A121)-SEARCH(".",A121)))+1))</f>
        <v>#REF!</v>
      </c>
      <c r="B122" s="24" t="s">
        <v>73</v>
      </c>
      <c r="C122" s="25" t="s">
        <v>35</v>
      </c>
      <c r="D122" s="5">
        <v>5400</v>
      </c>
      <c r="E122" s="25"/>
      <c r="F122" s="49">
        <f t="shared" si="4"/>
        <v>0</v>
      </c>
    </row>
    <row r="123" spans="1:6" x14ac:dyDescent="0.2">
      <c r="A123" s="51">
        <v>4</v>
      </c>
      <c r="B123" s="6" t="s">
        <v>240</v>
      </c>
      <c r="C123" s="7"/>
      <c r="D123" s="4"/>
      <c r="E123" s="8"/>
      <c r="F123" s="63">
        <f>SUM(F124:F125)</f>
        <v>0</v>
      </c>
    </row>
    <row r="124" spans="1:6" ht="25.5" outlineLevel="1" x14ac:dyDescent="0.2">
      <c r="A124" s="48" t="e">
        <f ca="1">IF(#REF!=" ",VALUE(LEFT(A123,SEARCH(".",A123)-1))+1,IF(CELL("tipo",A123)="v",A123&amp;".1",LEFT(A123,SEARCH(".",A123))&amp;VALUE(RIGHT(A123,LEN(A123)-SEARCH(".",A123)))+1))</f>
        <v>#REF!</v>
      </c>
      <c r="B124" s="24" t="s">
        <v>72</v>
      </c>
      <c r="C124" s="25" t="s">
        <v>35</v>
      </c>
      <c r="D124" s="5">
        <v>1015</v>
      </c>
      <c r="E124" s="25"/>
      <c r="F124" s="49">
        <f t="shared" si="4"/>
        <v>0</v>
      </c>
    </row>
    <row r="125" spans="1:6" ht="63.75" outlineLevel="1" x14ac:dyDescent="0.2">
      <c r="A125" s="48" t="e">
        <f ca="1">IF(#REF!=" ",VALUE(LEFT(A124,SEARCH(".",A124)-1))+1,IF(CELL("tipo",A124)="v",A124&amp;".1",LEFT(A124,SEARCH(".",A124))&amp;VALUE(RIGHT(A124,LEN(A124)-SEARCH(".",A124)))+1))</f>
        <v>#REF!</v>
      </c>
      <c r="B125" s="24" t="s">
        <v>70</v>
      </c>
      <c r="C125" s="25" t="s">
        <v>38</v>
      </c>
      <c r="D125" s="5">
        <v>71.05</v>
      </c>
      <c r="E125" s="25"/>
      <c r="F125" s="49">
        <f t="shared" si="4"/>
        <v>0</v>
      </c>
    </row>
    <row r="126" spans="1:6" x14ac:dyDescent="0.2">
      <c r="A126" s="51">
        <v>5</v>
      </c>
      <c r="B126" s="6" t="s">
        <v>36</v>
      </c>
      <c r="C126" s="7"/>
      <c r="D126" s="4"/>
      <c r="E126" s="8"/>
      <c r="F126" s="63">
        <f>SUM(F127:F128)</f>
        <v>0</v>
      </c>
    </row>
    <row r="127" spans="1:6" ht="25.5" outlineLevel="1" x14ac:dyDescent="0.2">
      <c r="A127" s="48" t="e">
        <f ca="1">IF(#REF!=" ",VALUE(LEFT(A126,SEARCH(".",A126)-1))+1,IF(CELL("tipo",A126)="v",A126&amp;".1",LEFT(A126,SEARCH(".",A126))&amp;VALUE(RIGHT(A126,LEN(A126)-SEARCH(".",A126)))+1))</f>
        <v>#REF!</v>
      </c>
      <c r="B127" s="24" t="s">
        <v>37</v>
      </c>
      <c r="C127" s="25" t="s">
        <v>35</v>
      </c>
      <c r="D127" s="5">
        <v>6</v>
      </c>
      <c r="E127" s="25"/>
      <c r="F127" s="49">
        <f t="shared" si="4"/>
        <v>0</v>
      </c>
    </row>
    <row r="128" spans="1:6" ht="13.5" thickBot="1" x14ac:dyDescent="0.25">
      <c r="A128" s="29"/>
      <c r="B128" s="30"/>
      <c r="C128" s="29"/>
      <c r="D128" s="29"/>
      <c r="E128" s="29"/>
      <c r="F128" s="29"/>
    </row>
    <row r="129" spans="1:6" ht="13.5" thickBot="1" x14ac:dyDescent="0.25">
      <c r="A129" s="79" t="s">
        <v>19</v>
      </c>
      <c r="B129" s="80"/>
      <c r="C129" s="80"/>
      <c r="D129" s="80"/>
      <c r="E129" s="81"/>
      <c r="F129" s="23">
        <f>F10+F109+F120+F123+F126</f>
        <v>0</v>
      </c>
    </row>
    <row r="130" spans="1:6" x14ac:dyDescent="0.2">
      <c r="A130" s="2"/>
      <c r="B130" s="9"/>
      <c r="C130" s="2"/>
      <c r="D130" s="2"/>
      <c r="E130" s="2"/>
      <c r="F130" s="2"/>
    </row>
    <row r="131" spans="1:6" x14ac:dyDescent="0.2">
      <c r="A131" s="46"/>
      <c r="B131" s="9"/>
      <c r="C131" s="2"/>
      <c r="D131" s="2"/>
      <c r="E131" s="2"/>
      <c r="F131" s="2"/>
    </row>
    <row r="132" spans="1:6" x14ac:dyDescent="0.2">
      <c r="A132" s="2"/>
      <c r="B132" s="9"/>
      <c r="C132" s="2"/>
      <c r="D132" s="2"/>
      <c r="E132" s="2"/>
      <c r="F132" s="2"/>
    </row>
    <row r="133" spans="1:6" x14ac:dyDescent="0.2">
      <c r="A133" s="2"/>
      <c r="B133" s="9"/>
      <c r="C133" s="2"/>
      <c r="D133" s="2"/>
      <c r="E133" s="2"/>
      <c r="F133" s="2"/>
    </row>
    <row r="134" spans="1:6" x14ac:dyDescent="0.2">
      <c r="A134" s="2"/>
      <c r="B134" s="9"/>
      <c r="C134" s="2"/>
      <c r="D134" s="2"/>
      <c r="E134" s="2"/>
      <c r="F134" s="2"/>
    </row>
    <row r="135" spans="1:6" x14ac:dyDescent="0.2">
      <c r="A135" s="45"/>
      <c r="B135" s="9"/>
      <c r="C135" s="2"/>
      <c r="D135" s="2"/>
      <c r="E135" s="2"/>
      <c r="F135" s="2"/>
    </row>
    <row r="136" spans="1:6" x14ac:dyDescent="0.2">
      <c r="A136" s="2"/>
      <c r="B136" s="9"/>
      <c r="C136" s="2"/>
      <c r="D136" s="2"/>
      <c r="E136" s="2"/>
      <c r="F136" s="2"/>
    </row>
    <row r="137" spans="1:6" x14ac:dyDescent="0.2">
      <c r="A137" s="2"/>
      <c r="B137" s="9"/>
      <c r="C137" s="2"/>
      <c r="D137" s="2"/>
      <c r="E137" s="2"/>
      <c r="F137" s="2"/>
    </row>
    <row r="138" spans="1:6" x14ac:dyDescent="0.2">
      <c r="A138" s="2"/>
      <c r="B138" s="9"/>
      <c r="C138" s="2"/>
      <c r="D138" s="2"/>
      <c r="E138" s="2"/>
      <c r="F138" s="2"/>
    </row>
    <row r="139" spans="1:6" x14ac:dyDescent="0.2">
      <c r="A139" s="2"/>
      <c r="B139" s="9"/>
      <c r="C139" s="2"/>
      <c r="D139" s="2"/>
      <c r="E139" s="2"/>
      <c r="F139" s="2"/>
    </row>
    <row r="140" spans="1:6" x14ac:dyDescent="0.2">
      <c r="A140" s="2"/>
      <c r="B140" s="9"/>
      <c r="C140" s="2"/>
      <c r="D140" s="2"/>
      <c r="E140" s="2"/>
      <c r="F140" s="2"/>
    </row>
    <row r="141" spans="1:6" x14ac:dyDescent="0.2">
      <c r="A141" s="2"/>
      <c r="B141" s="9"/>
      <c r="C141" s="2"/>
      <c r="D141" s="2"/>
      <c r="E141" s="2"/>
      <c r="F141" s="2"/>
    </row>
    <row r="142" spans="1:6" x14ac:dyDescent="0.2">
      <c r="A142" s="2"/>
      <c r="B142" s="9"/>
      <c r="C142" s="2"/>
      <c r="D142" s="2"/>
      <c r="E142" s="2"/>
      <c r="F142" s="2"/>
    </row>
    <row r="143" spans="1:6" x14ac:dyDescent="0.2">
      <c r="A143" s="2"/>
      <c r="B143" s="9"/>
      <c r="C143" s="2"/>
      <c r="D143" s="2"/>
      <c r="E143" s="2"/>
      <c r="F143" s="2"/>
    </row>
    <row r="144" spans="1:6" x14ac:dyDescent="0.2">
      <c r="A144" s="2"/>
      <c r="B144" s="9"/>
      <c r="C144" s="2"/>
      <c r="D144" s="2"/>
      <c r="E144" s="2"/>
      <c r="F144" s="2"/>
    </row>
    <row r="145" spans="1:6" x14ac:dyDescent="0.2">
      <c r="A145" s="2"/>
      <c r="B145" s="9"/>
      <c r="C145" s="2"/>
      <c r="D145" s="2"/>
      <c r="E145" s="2"/>
      <c r="F145" s="2"/>
    </row>
    <row r="146" spans="1:6" x14ac:dyDescent="0.2">
      <c r="A146" s="2"/>
      <c r="B146" s="9"/>
      <c r="C146" s="2"/>
      <c r="D146" s="2"/>
      <c r="E146" s="2"/>
      <c r="F146" s="2"/>
    </row>
    <row r="147" spans="1:6" x14ac:dyDescent="0.2">
      <c r="A147" s="2"/>
      <c r="B147" s="9"/>
      <c r="C147" s="2"/>
      <c r="D147" s="2"/>
      <c r="E147" s="2"/>
      <c r="F147" s="2"/>
    </row>
    <row r="148" spans="1:6" x14ac:dyDescent="0.2">
      <c r="A148" s="2"/>
      <c r="B148" s="9"/>
      <c r="C148" s="2"/>
      <c r="D148" s="2"/>
      <c r="E148" s="2"/>
      <c r="F148" s="2"/>
    </row>
    <row r="149" spans="1:6" x14ac:dyDescent="0.2">
      <c r="A149" s="2"/>
      <c r="B149" s="9"/>
      <c r="C149" s="2"/>
      <c r="D149" s="2"/>
      <c r="E149" s="2"/>
      <c r="F149" s="2"/>
    </row>
    <row r="150" spans="1:6" x14ac:dyDescent="0.2">
      <c r="A150" s="2"/>
      <c r="B150" s="9"/>
      <c r="C150" s="2"/>
      <c r="D150" s="2"/>
      <c r="E150" s="2"/>
      <c r="F150" s="2"/>
    </row>
    <row r="151" spans="1:6" x14ac:dyDescent="0.2">
      <c r="A151" s="2"/>
      <c r="B151" s="9"/>
      <c r="C151" s="2"/>
      <c r="D151" s="2"/>
      <c r="E151" s="2"/>
      <c r="F151" s="2"/>
    </row>
    <row r="152" spans="1:6" x14ac:dyDescent="0.2">
      <c r="A152" s="2"/>
      <c r="B152" s="9"/>
      <c r="C152" s="2"/>
      <c r="D152" s="2"/>
      <c r="E152" s="2"/>
      <c r="F152" s="2"/>
    </row>
    <row r="153" spans="1:6" x14ac:dyDescent="0.2">
      <c r="A153" s="2"/>
      <c r="B153" s="9"/>
      <c r="C153" s="2"/>
      <c r="D153" s="2"/>
      <c r="E153" s="2"/>
      <c r="F153" s="2"/>
    </row>
    <row r="154" spans="1:6" x14ac:dyDescent="0.2">
      <c r="A154" s="2"/>
      <c r="B154" s="9"/>
      <c r="C154" s="2"/>
      <c r="D154" s="2"/>
      <c r="E154" s="2"/>
      <c r="F154" s="2"/>
    </row>
    <row r="155" spans="1:6" x14ac:dyDescent="0.2">
      <c r="A155" s="2"/>
      <c r="B155" s="9"/>
      <c r="C155" s="2"/>
      <c r="D155" s="2"/>
      <c r="E155" s="2"/>
      <c r="F155" s="2"/>
    </row>
    <row r="156" spans="1:6" x14ac:dyDescent="0.2">
      <c r="A156" s="2"/>
      <c r="B156" s="9"/>
      <c r="C156" s="2"/>
      <c r="D156" s="2"/>
      <c r="E156" s="2"/>
      <c r="F156" s="2"/>
    </row>
    <row r="157" spans="1:6" x14ac:dyDescent="0.2">
      <c r="A157" s="2"/>
      <c r="B157" s="9"/>
      <c r="C157" s="2"/>
      <c r="D157" s="2"/>
      <c r="E157" s="2"/>
      <c r="F157" s="2"/>
    </row>
    <row r="158" spans="1:6" x14ac:dyDescent="0.2">
      <c r="A158" s="2"/>
      <c r="B158" s="9"/>
      <c r="C158" s="2"/>
      <c r="D158" s="2"/>
      <c r="E158" s="2"/>
      <c r="F158" s="2"/>
    </row>
    <row r="159" spans="1:6" x14ac:dyDescent="0.2">
      <c r="A159" s="2"/>
      <c r="B159" s="9"/>
      <c r="C159" s="2"/>
      <c r="D159" s="2"/>
      <c r="E159" s="2"/>
      <c r="F159" s="2"/>
    </row>
    <row r="160" spans="1:6" x14ac:dyDescent="0.2">
      <c r="A160" s="2"/>
      <c r="B160" s="9"/>
      <c r="C160" s="2"/>
      <c r="D160" s="2"/>
      <c r="E160" s="2"/>
      <c r="F160" s="2"/>
    </row>
    <row r="161" spans="1:6" x14ac:dyDescent="0.2">
      <c r="A161" s="2"/>
      <c r="B161" s="9"/>
      <c r="C161" s="2"/>
      <c r="D161" s="2"/>
      <c r="E161" s="2"/>
      <c r="F161" s="2"/>
    </row>
    <row r="162" spans="1:6" x14ac:dyDescent="0.2">
      <c r="A162" s="2"/>
      <c r="B162" s="9"/>
      <c r="C162" s="2"/>
      <c r="D162" s="2"/>
      <c r="E162" s="2"/>
      <c r="F162" s="2"/>
    </row>
    <row r="163" spans="1:6" x14ac:dyDescent="0.2">
      <c r="A163" s="2"/>
      <c r="B163" s="9"/>
      <c r="C163" s="2"/>
      <c r="D163" s="2"/>
      <c r="E163" s="2"/>
      <c r="F163" s="2"/>
    </row>
    <row r="164" spans="1:6" x14ac:dyDescent="0.2">
      <c r="A164" s="2"/>
      <c r="B164" s="9"/>
      <c r="C164" s="2"/>
      <c r="D164" s="2"/>
      <c r="E164" s="2"/>
      <c r="F164" s="2"/>
    </row>
    <row r="165" spans="1:6" x14ac:dyDescent="0.2">
      <c r="A165" s="2"/>
      <c r="B165" s="9"/>
      <c r="C165" s="2"/>
      <c r="D165" s="2"/>
      <c r="E165" s="2"/>
      <c r="F165" s="2"/>
    </row>
    <row r="166" spans="1:6" x14ac:dyDescent="0.2">
      <c r="A166" s="2"/>
      <c r="B166" s="9"/>
      <c r="C166" s="2"/>
      <c r="D166" s="2"/>
      <c r="E166" s="2"/>
      <c r="F166" s="2"/>
    </row>
    <row r="167" spans="1:6" x14ac:dyDescent="0.2">
      <c r="A167" s="2"/>
      <c r="B167" s="9"/>
      <c r="C167" s="2"/>
      <c r="D167" s="2"/>
      <c r="E167" s="2"/>
      <c r="F167" s="2"/>
    </row>
    <row r="168" spans="1:6" x14ac:dyDescent="0.2">
      <c r="A168" s="2"/>
      <c r="B168" s="9"/>
      <c r="C168" s="2"/>
      <c r="D168" s="2"/>
      <c r="E168" s="2"/>
      <c r="F168" s="2"/>
    </row>
    <row r="169" spans="1:6" x14ac:dyDescent="0.2">
      <c r="A169" s="2"/>
      <c r="B169" s="9"/>
      <c r="C169" s="2"/>
      <c r="D169" s="2"/>
      <c r="E169" s="2"/>
      <c r="F169" s="2"/>
    </row>
    <row r="170" spans="1:6" x14ac:dyDescent="0.2">
      <c r="A170" s="2"/>
      <c r="B170" s="9"/>
      <c r="C170" s="2"/>
      <c r="D170" s="2"/>
      <c r="E170" s="2"/>
      <c r="F170" s="2"/>
    </row>
    <row r="171" spans="1:6" x14ac:dyDescent="0.2">
      <c r="A171" s="2"/>
      <c r="B171" s="9"/>
      <c r="C171" s="2"/>
      <c r="D171" s="2"/>
      <c r="E171" s="2"/>
      <c r="F171" s="2"/>
    </row>
    <row r="172" spans="1:6" x14ac:dyDescent="0.2">
      <c r="A172" s="2"/>
      <c r="B172" s="9"/>
      <c r="C172" s="2"/>
      <c r="D172" s="2"/>
      <c r="E172" s="2"/>
      <c r="F172" s="2"/>
    </row>
    <row r="173" spans="1:6" x14ac:dyDescent="0.2">
      <c r="A173" s="2"/>
      <c r="B173" s="9"/>
      <c r="C173" s="2"/>
      <c r="D173" s="2"/>
      <c r="E173" s="2"/>
      <c r="F173" s="2"/>
    </row>
    <row r="174" spans="1:6" x14ac:dyDescent="0.2">
      <c r="A174" s="2"/>
      <c r="B174" s="9"/>
      <c r="C174" s="2"/>
      <c r="D174" s="2"/>
      <c r="E174" s="2"/>
      <c r="F174" s="2"/>
    </row>
    <row r="175" spans="1:6" x14ac:dyDescent="0.2">
      <c r="A175" s="2"/>
      <c r="B175" s="9"/>
      <c r="C175" s="2"/>
      <c r="D175" s="2"/>
      <c r="E175" s="2"/>
      <c r="F175" s="2"/>
    </row>
    <row r="176" spans="1:6" x14ac:dyDescent="0.2">
      <c r="A176" s="2"/>
      <c r="B176" s="9"/>
      <c r="C176" s="2"/>
      <c r="D176" s="2"/>
      <c r="E176" s="2"/>
      <c r="F176" s="2"/>
    </row>
    <row r="177" spans="1:6" x14ac:dyDescent="0.2">
      <c r="A177" s="2"/>
      <c r="B177" s="9"/>
      <c r="C177" s="2"/>
      <c r="D177" s="2"/>
      <c r="E177" s="2"/>
      <c r="F177" s="2"/>
    </row>
    <row r="178" spans="1:6" x14ac:dyDescent="0.2">
      <c r="A178" s="2"/>
      <c r="B178" s="9"/>
      <c r="C178" s="2"/>
      <c r="D178" s="2"/>
      <c r="E178" s="2"/>
      <c r="F178" s="2"/>
    </row>
    <row r="179" spans="1:6" x14ac:dyDescent="0.2">
      <c r="A179" s="2"/>
      <c r="B179" s="9"/>
      <c r="C179" s="2"/>
      <c r="D179" s="2"/>
      <c r="E179" s="2"/>
      <c r="F179" s="2"/>
    </row>
    <row r="180" spans="1:6" x14ac:dyDescent="0.2">
      <c r="A180" s="2"/>
      <c r="B180" s="9"/>
      <c r="C180" s="2"/>
      <c r="D180" s="2"/>
      <c r="E180" s="2"/>
      <c r="F180" s="2"/>
    </row>
    <row r="181" spans="1:6" x14ac:dyDescent="0.2">
      <c r="A181" s="2"/>
      <c r="B181" s="9"/>
      <c r="C181" s="2"/>
      <c r="D181" s="2"/>
      <c r="E181" s="2"/>
      <c r="F181" s="2"/>
    </row>
    <row r="182" spans="1:6" x14ac:dyDescent="0.2">
      <c r="A182" s="2"/>
      <c r="B182" s="9"/>
      <c r="C182" s="2"/>
      <c r="D182" s="2"/>
      <c r="E182" s="2"/>
      <c r="F182" s="2"/>
    </row>
    <row r="183" spans="1:6" x14ac:dyDescent="0.2">
      <c r="A183" s="2"/>
      <c r="B183" s="9"/>
      <c r="C183" s="2"/>
      <c r="D183" s="2"/>
      <c r="E183" s="2"/>
      <c r="F183" s="2"/>
    </row>
    <row r="184" spans="1:6" x14ac:dyDescent="0.2">
      <c r="A184" s="2"/>
      <c r="B184" s="9"/>
      <c r="C184" s="2"/>
      <c r="D184" s="2"/>
      <c r="E184" s="2"/>
      <c r="F184" s="2"/>
    </row>
    <row r="185" spans="1:6" x14ac:dyDescent="0.2">
      <c r="A185" s="2"/>
      <c r="B185" s="9"/>
      <c r="C185" s="2"/>
      <c r="D185" s="2"/>
      <c r="E185" s="2"/>
      <c r="F185" s="2"/>
    </row>
    <row r="186" spans="1:6" x14ac:dyDescent="0.2">
      <c r="A186" s="2"/>
      <c r="B186" s="9"/>
      <c r="C186" s="2"/>
      <c r="D186" s="2"/>
      <c r="E186" s="2"/>
      <c r="F186" s="2"/>
    </row>
    <row r="187" spans="1:6" x14ac:dyDescent="0.2">
      <c r="A187" s="2"/>
      <c r="B187" s="9"/>
      <c r="C187" s="2"/>
      <c r="D187" s="2"/>
      <c r="E187" s="2"/>
      <c r="F187" s="2"/>
    </row>
    <row r="188" spans="1:6" x14ac:dyDescent="0.2">
      <c r="A188" s="2"/>
      <c r="B188" s="9"/>
      <c r="C188" s="2"/>
      <c r="D188" s="2"/>
      <c r="E188" s="2"/>
      <c r="F188" s="2"/>
    </row>
    <row r="189" spans="1:6" x14ac:dyDescent="0.2">
      <c r="A189" s="2"/>
      <c r="B189" s="9"/>
      <c r="C189" s="2"/>
      <c r="D189" s="2"/>
      <c r="E189" s="2"/>
      <c r="F189" s="2"/>
    </row>
    <row r="190" spans="1:6" x14ac:dyDescent="0.2">
      <c r="A190" s="2"/>
      <c r="B190" s="9"/>
      <c r="C190" s="2"/>
      <c r="D190" s="2"/>
      <c r="E190" s="2"/>
      <c r="F190" s="2"/>
    </row>
    <row r="191" spans="1:6" x14ac:dyDescent="0.2">
      <c r="A191" s="2"/>
      <c r="B191" s="9"/>
      <c r="C191" s="2"/>
      <c r="D191" s="2"/>
      <c r="E191" s="2"/>
      <c r="F191" s="2"/>
    </row>
    <row r="192" spans="1:6" x14ac:dyDescent="0.2">
      <c r="A192" s="2"/>
      <c r="B192" s="9"/>
      <c r="C192" s="2"/>
      <c r="D192" s="2"/>
      <c r="E192" s="2"/>
      <c r="F192" s="2"/>
    </row>
    <row r="193" spans="1:6" x14ac:dyDescent="0.2">
      <c r="A193" s="2"/>
      <c r="B193" s="9"/>
      <c r="C193" s="2"/>
      <c r="D193" s="2"/>
      <c r="E193" s="2"/>
      <c r="F193" s="2"/>
    </row>
    <row r="194" spans="1:6" x14ac:dyDescent="0.2">
      <c r="A194" s="2"/>
      <c r="B194" s="9"/>
      <c r="C194" s="2"/>
      <c r="D194" s="2"/>
      <c r="E194" s="2"/>
      <c r="F194" s="2"/>
    </row>
    <row r="195" spans="1:6" x14ac:dyDescent="0.2">
      <c r="A195" s="2"/>
      <c r="B195" s="9"/>
      <c r="C195" s="2"/>
      <c r="D195" s="2"/>
      <c r="E195" s="2"/>
      <c r="F195" s="2"/>
    </row>
    <row r="196" spans="1:6" x14ac:dyDescent="0.2">
      <c r="A196" s="2"/>
      <c r="B196" s="9"/>
      <c r="C196" s="2"/>
      <c r="D196" s="2"/>
      <c r="E196" s="2"/>
      <c r="F196" s="2"/>
    </row>
    <row r="197" spans="1:6" x14ac:dyDescent="0.2">
      <c r="A197" s="2"/>
      <c r="B197" s="9"/>
      <c r="C197" s="2"/>
      <c r="D197" s="2"/>
      <c r="E197" s="2"/>
      <c r="F197" s="2"/>
    </row>
    <row r="198" spans="1:6" x14ac:dyDescent="0.2">
      <c r="A198" s="2"/>
      <c r="B198" s="9"/>
      <c r="C198" s="2"/>
      <c r="D198" s="2"/>
      <c r="E198" s="2"/>
      <c r="F198" s="2"/>
    </row>
    <row r="199" spans="1:6" x14ac:dyDescent="0.2">
      <c r="A199" s="2"/>
      <c r="B199" s="9"/>
      <c r="C199" s="2"/>
      <c r="D199" s="2"/>
      <c r="E199" s="2"/>
      <c r="F199" s="2"/>
    </row>
    <row r="200" spans="1:6" x14ac:dyDescent="0.2">
      <c r="A200" s="2"/>
      <c r="B200" s="9"/>
      <c r="C200" s="2"/>
      <c r="D200" s="2"/>
      <c r="E200" s="2"/>
      <c r="F200" s="2"/>
    </row>
    <row r="201" spans="1:6" x14ac:dyDescent="0.2">
      <c r="A201" s="2"/>
      <c r="B201" s="9"/>
      <c r="C201" s="2"/>
      <c r="D201" s="2"/>
      <c r="E201" s="2"/>
      <c r="F201" s="2"/>
    </row>
    <row r="202" spans="1:6" x14ac:dyDescent="0.2">
      <c r="A202" s="2"/>
      <c r="B202" s="9"/>
      <c r="C202" s="2"/>
      <c r="D202" s="2"/>
      <c r="E202" s="2"/>
      <c r="F202" s="2"/>
    </row>
    <row r="203" spans="1:6" x14ac:dyDescent="0.2">
      <c r="A203" s="2"/>
      <c r="B203" s="9"/>
      <c r="C203" s="2"/>
      <c r="D203" s="2"/>
      <c r="E203" s="2"/>
      <c r="F203" s="2"/>
    </row>
    <row r="204" spans="1:6" x14ac:dyDescent="0.2">
      <c r="A204" s="2"/>
      <c r="B204" s="9"/>
      <c r="C204" s="2"/>
      <c r="D204" s="2"/>
      <c r="E204" s="2"/>
      <c r="F204" s="2"/>
    </row>
    <row r="205" spans="1:6" x14ac:dyDescent="0.2">
      <c r="A205" s="2"/>
      <c r="B205" s="9"/>
      <c r="C205" s="2"/>
      <c r="D205" s="2"/>
      <c r="E205" s="2"/>
      <c r="F205" s="2"/>
    </row>
    <row r="206" spans="1:6" x14ac:dyDescent="0.2">
      <c r="A206" s="2"/>
      <c r="B206" s="9"/>
      <c r="C206" s="2"/>
      <c r="D206" s="2"/>
      <c r="E206" s="2"/>
      <c r="F206" s="2"/>
    </row>
    <row r="207" spans="1:6" x14ac:dyDescent="0.2">
      <c r="A207" s="2"/>
      <c r="B207" s="9"/>
      <c r="C207" s="2"/>
      <c r="D207" s="2"/>
      <c r="E207" s="2"/>
      <c r="F207" s="2"/>
    </row>
    <row r="208" spans="1:6" x14ac:dyDescent="0.2">
      <c r="A208" s="2"/>
      <c r="B208" s="9"/>
      <c r="C208" s="2"/>
      <c r="D208" s="2"/>
      <c r="E208" s="2"/>
      <c r="F208" s="2"/>
    </row>
    <row r="209" spans="1:6" x14ac:dyDescent="0.2">
      <c r="A209" s="2"/>
      <c r="B209" s="9"/>
      <c r="C209" s="2"/>
      <c r="D209" s="2"/>
      <c r="E209" s="2"/>
      <c r="F209" s="2"/>
    </row>
    <row r="210" spans="1:6" x14ac:dyDescent="0.2">
      <c r="A210" s="2"/>
      <c r="B210" s="9"/>
      <c r="C210" s="2"/>
      <c r="D210" s="2"/>
      <c r="E210" s="2"/>
      <c r="F210" s="2"/>
    </row>
    <row r="211" spans="1:6" x14ac:dyDescent="0.2">
      <c r="A211" s="2"/>
      <c r="B211" s="9"/>
      <c r="C211" s="2"/>
      <c r="D211" s="2"/>
      <c r="E211" s="2"/>
      <c r="F211" s="2"/>
    </row>
    <row r="212" spans="1:6" x14ac:dyDescent="0.2">
      <c r="A212" s="2"/>
      <c r="B212" s="9"/>
      <c r="C212" s="2"/>
      <c r="D212" s="2"/>
      <c r="E212" s="2"/>
      <c r="F212" s="2"/>
    </row>
    <row r="213" spans="1:6" x14ac:dyDescent="0.2">
      <c r="A213" s="2"/>
      <c r="B213" s="9"/>
      <c r="C213" s="2"/>
      <c r="D213" s="2"/>
      <c r="E213" s="2"/>
      <c r="F213" s="2"/>
    </row>
    <row r="214" spans="1:6" x14ac:dyDescent="0.2">
      <c r="A214" s="2"/>
      <c r="B214" s="9"/>
      <c r="C214" s="2"/>
      <c r="D214" s="2"/>
      <c r="E214" s="2"/>
      <c r="F214" s="2"/>
    </row>
    <row r="215" spans="1:6" x14ac:dyDescent="0.2">
      <c r="A215" s="2"/>
      <c r="B215" s="9"/>
      <c r="C215" s="2"/>
      <c r="D215" s="2"/>
      <c r="E215" s="2"/>
      <c r="F215" s="2"/>
    </row>
    <row r="216" spans="1:6" x14ac:dyDescent="0.2">
      <c r="A216" s="2"/>
      <c r="B216" s="9"/>
      <c r="C216" s="2"/>
      <c r="D216" s="2"/>
      <c r="E216" s="2"/>
      <c r="F216" s="2"/>
    </row>
    <row r="217" spans="1:6" x14ac:dyDescent="0.2">
      <c r="A217" s="2"/>
      <c r="B217" s="9"/>
      <c r="C217" s="2"/>
      <c r="D217" s="2"/>
      <c r="E217" s="2"/>
      <c r="F217" s="2"/>
    </row>
    <row r="218" spans="1:6" x14ac:dyDescent="0.2">
      <c r="A218" s="2"/>
      <c r="B218" s="9"/>
      <c r="C218" s="2"/>
      <c r="D218" s="2"/>
      <c r="E218" s="2"/>
      <c r="F218" s="2"/>
    </row>
    <row r="219" spans="1:6" x14ac:dyDescent="0.2">
      <c r="A219" s="2"/>
      <c r="B219" s="9"/>
      <c r="C219" s="2"/>
      <c r="D219" s="2"/>
      <c r="E219" s="2"/>
      <c r="F219" s="2"/>
    </row>
    <row r="220" spans="1:6" x14ac:dyDescent="0.2">
      <c r="A220" s="2"/>
      <c r="B220" s="9"/>
      <c r="C220" s="2"/>
      <c r="D220" s="2"/>
      <c r="E220" s="2"/>
      <c r="F220" s="2"/>
    </row>
    <row r="221" spans="1:6" x14ac:dyDescent="0.2">
      <c r="A221" s="2"/>
      <c r="B221" s="9"/>
      <c r="C221" s="2"/>
      <c r="D221" s="2"/>
      <c r="E221" s="2"/>
      <c r="F221" s="2"/>
    </row>
    <row r="222" spans="1:6" x14ac:dyDescent="0.2">
      <c r="A222" s="2"/>
      <c r="B222" s="9"/>
      <c r="C222" s="2"/>
      <c r="D222" s="2"/>
      <c r="E222" s="2"/>
      <c r="F222" s="2"/>
    </row>
    <row r="223" spans="1:6" x14ac:dyDescent="0.2">
      <c r="A223" s="2"/>
      <c r="B223" s="9"/>
      <c r="C223" s="2"/>
      <c r="D223" s="2"/>
      <c r="E223" s="2"/>
      <c r="F223" s="2"/>
    </row>
    <row r="224" spans="1:6" x14ac:dyDescent="0.2">
      <c r="A224" s="2"/>
      <c r="B224" s="9"/>
      <c r="C224" s="2"/>
      <c r="D224" s="2"/>
      <c r="E224" s="2"/>
      <c r="F224" s="2"/>
    </row>
    <row r="225" spans="1:6" x14ac:dyDescent="0.2">
      <c r="A225" s="2"/>
      <c r="B225" s="9"/>
      <c r="C225" s="2"/>
      <c r="D225" s="2"/>
      <c r="E225" s="2"/>
      <c r="F225" s="2"/>
    </row>
    <row r="226" spans="1:6" x14ac:dyDescent="0.2">
      <c r="A226" s="2"/>
      <c r="B226" s="9"/>
      <c r="C226" s="2"/>
      <c r="D226" s="2"/>
      <c r="E226" s="2"/>
      <c r="F226" s="2"/>
    </row>
    <row r="227" spans="1:6" x14ac:dyDescent="0.2">
      <c r="A227" s="2"/>
      <c r="B227" s="9"/>
      <c r="C227" s="2"/>
      <c r="D227" s="2"/>
      <c r="E227" s="2"/>
      <c r="F227" s="2"/>
    </row>
    <row r="228" spans="1:6" x14ac:dyDescent="0.2">
      <c r="A228" s="2"/>
      <c r="B228" s="9"/>
      <c r="C228" s="2"/>
      <c r="D228" s="2"/>
      <c r="E228" s="2"/>
      <c r="F228" s="2"/>
    </row>
    <row r="229" spans="1:6" x14ac:dyDescent="0.2">
      <c r="A229" s="2"/>
      <c r="B229" s="9"/>
      <c r="C229" s="2"/>
      <c r="D229" s="2"/>
      <c r="E229" s="2"/>
      <c r="F229" s="2"/>
    </row>
    <row r="230" spans="1:6" x14ac:dyDescent="0.2">
      <c r="A230" s="2"/>
      <c r="B230" s="9"/>
      <c r="C230" s="2"/>
      <c r="D230" s="2"/>
      <c r="E230" s="2"/>
      <c r="F230" s="2"/>
    </row>
    <row r="231" spans="1:6" x14ac:dyDescent="0.2">
      <c r="A231" s="2"/>
      <c r="B231" s="9"/>
      <c r="C231" s="2"/>
      <c r="D231" s="2"/>
      <c r="E231" s="2"/>
      <c r="F231" s="2"/>
    </row>
    <row r="232" spans="1:6" x14ac:dyDescent="0.2">
      <c r="A232" s="2"/>
      <c r="B232" s="9"/>
      <c r="C232" s="2"/>
      <c r="D232" s="2"/>
      <c r="E232" s="2"/>
      <c r="F232" s="2"/>
    </row>
    <row r="233" spans="1:6" x14ac:dyDescent="0.2">
      <c r="A233" s="2"/>
      <c r="B233" s="9"/>
      <c r="C233" s="2"/>
      <c r="D233" s="2"/>
      <c r="E233" s="2"/>
      <c r="F233" s="2"/>
    </row>
    <row r="234" spans="1:6" x14ac:dyDescent="0.2">
      <c r="A234" s="2"/>
      <c r="B234" s="9"/>
      <c r="C234" s="2"/>
      <c r="D234" s="2"/>
      <c r="E234" s="2"/>
      <c r="F234" s="2"/>
    </row>
    <row r="235" spans="1:6" x14ac:dyDescent="0.2">
      <c r="A235" s="2"/>
      <c r="B235" s="9"/>
      <c r="C235" s="2"/>
      <c r="D235" s="2"/>
      <c r="E235" s="2"/>
      <c r="F235" s="2"/>
    </row>
    <row r="236" spans="1:6" x14ac:dyDescent="0.2">
      <c r="A236" s="2"/>
      <c r="B236" s="9"/>
      <c r="C236" s="2"/>
      <c r="D236" s="2"/>
      <c r="E236" s="2"/>
      <c r="F236" s="2"/>
    </row>
    <row r="237" spans="1:6" x14ac:dyDescent="0.2">
      <c r="A237" s="2"/>
      <c r="B237" s="9"/>
      <c r="C237" s="2"/>
      <c r="D237" s="2"/>
      <c r="E237" s="2"/>
      <c r="F237" s="2"/>
    </row>
    <row r="238" spans="1:6" x14ac:dyDescent="0.2">
      <c r="A238" s="2"/>
      <c r="B238" s="9"/>
      <c r="C238" s="2"/>
      <c r="D238" s="2"/>
      <c r="E238" s="2"/>
      <c r="F238" s="2"/>
    </row>
    <row r="239" spans="1:6" x14ac:dyDescent="0.2">
      <c r="A239" s="2"/>
      <c r="B239" s="9"/>
      <c r="C239" s="2"/>
      <c r="D239" s="2"/>
      <c r="E239" s="2"/>
      <c r="F239" s="2"/>
    </row>
    <row r="240" spans="1:6" x14ac:dyDescent="0.2">
      <c r="A240" s="2"/>
      <c r="B240" s="9"/>
      <c r="C240" s="2"/>
      <c r="D240" s="2"/>
      <c r="E240" s="2"/>
      <c r="F240" s="2"/>
    </row>
    <row r="241" spans="1:6" x14ac:dyDescent="0.2">
      <c r="A241" s="2"/>
      <c r="B241" s="9"/>
      <c r="C241" s="2"/>
      <c r="D241" s="2"/>
      <c r="E241" s="2"/>
      <c r="F241" s="2"/>
    </row>
    <row r="242" spans="1:6" x14ac:dyDescent="0.2">
      <c r="A242" s="2"/>
      <c r="B242" s="9"/>
      <c r="C242" s="2"/>
      <c r="D242" s="2"/>
      <c r="E242" s="2"/>
      <c r="F242" s="2"/>
    </row>
    <row r="243" spans="1:6" x14ac:dyDescent="0.2">
      <c r="A243" s="2"/>
      <c r="B243" s="9"/>
      <c r="C243" s="2"/>
      <c r="D243" s="2"/>
      <c r="E243" s="2"/>
      <c r="F243" s="2"/>
    </row>
    <row r="244" spans="1:6" x14ac:dyDescent="0.2">
      <c r="A244" s="2"/>
      <c r="B244" s="9"/>
      <c r="C244" s="2"/>
      <c r="D244" s="2"/>
      <c r="E244" s="2"/>
      <c r="F244" s="2"/>
    </row>
    <row r="245" spans="1:6" x14ac:dyDescent="0.2">
      <c r="A245" s="2"/>
      <c r="B245" s="9"/>
      <c r="C245" s="2"/>
      <c r="D245" s="2"/>
      <c r="E245" s="2"/>
      <c r="F245" s="2"/>
    </row>
    <row r="246" spans="1:6" x14ac:dyDescent="0.2">
      <c r="A246" s="2"/>
      <c r="B246" s="9"/>
      <c r="C246" s="2"/>
      <c r="D246" s="2"/>
      <c r="E246" s="2"/>
      <c r="F246" s="2"/>
    </row>
    <row r="247" spans="1:6" x14ac:dyDescent="0.2">
      <c r="A247" s="2"/>
      <c r="B247" s="9"/>
      <c r="C247" s="2"/>
      <c r="D247" s="2"/>
      <c r="E247" s="2"/>
      <c r="F247" s="2"/>
    </row>
    <row r="248" spans="1:6" x14ac:dyDescent="0.2">
      <c r="A248" s="2"/>
      <c r="B248" s="9"/>
      <c r="C248" s="2"/>
      <c r="D248" s="2"/>
      <c r="E248" s="2"/>
      <c r="F248" s="2"/>
    </row>
    <row r="249" spans="1:6" x14ac:dyDescent="0.2">
      <c r="A249" s="2"/>
      <c r="B249" s="9"/>
      <c r="C249" s="2"/>
      <c r="D249" s="2"/>
      <c r="E249" s="2"/>
      <c r="F249" s="2"/>
    </row>
    <row r="250" spans="1:6" x14ac:dyDescent="0.2">
      <c r="A250" s="2"/>
      <c r="B250" s="9"/>
      <c r="C250" s="2"/>
      <c r="D250" s="2"/>
      <c r="E250" s="2"/>
      <c r="F250" s="2"/>
    </row>
    <row r="251" spans="1:6" x14ac:dyDescent="0.2">
      <c r="A251" s="2"/>
      <c r="B251" s="9"/>
      <c r="C251" s="2"/>
      <c r="D251" s="2"/>
      <c r="E251" s="2"/>
      <c r="F251" s="2"/>
    </row>
    <row r="252" spans="1:6" x14ac:dyDescent="0.2">
      <c r="A252" s="2"/>
      <c r="B252" s="9"/>
      <c r="C252" s="2"/>
      <c r="D252" s="2"/>
      <c r="E252" s="2"/>
      <c r="F252" s="2"/>
    </row>
    <row r="253" spans="1:6" x14ac:dyDescent="0.2">
      <c r="A253" s="2"/>
      <c r="B253" s="9"/>
      <c r="C253" s="2"/>
      <c r="D253" s="2"/>
      <c r="E253" s="2"/>
      <c r="F253" s="2"/>
    </row>
    <row r="254" spans="1:6" x14ac:dyDescent="0.2">
      <c r="A254" s="2"/>
      <c r="B254" s="9"/>
      <c r="C254" s="2"/>
      <c r="D254" s="2"/>
      <c r="E254" s="2"/>
      <c r="F254" s="2"/>
    </row>
    <row r="255" spans="1:6" x14ac:dyDescent="0.2">
      <c r="A255" s="2"/>
      <c r="B255" s="9"/>
      <c r="C255" s="2"/>
      <c r="D255" s="2"/>
      <c r="E255" s="2"/>
      <c r="F255" s="2"/>
    </row>
    <row r="256" spans="1:6" x14ac:dyDescent="0.2">
      <c r="A256" s="2"/>
      <c r="B256" s="9"/>
      <c r="C256" s="2"/>
      <c r="D256" s="2"/>
      <c r="E256" s="2"/>
      <c r="F256" s="2"/>
    </row>
    <row r="257" spans="1:6" x14ac:dyDescent="0.2">
      <c r="A257" s="2"/>
      <c r="B257" s="9"/>
      <c r="C257" s="2"/>
      <c r="D257" s="2"/>
      <c r="E257" s="2"/>
      <c r="F257" s="2"/>
    </row>
    <row r="258" spans="1:6" x14ac:dyDescent="0.2">
      <c r="A258" s="2"/>
      <c r="B258" s="9"/>
      <c r="C258" s="2"/>
      <c r="D258" s="2"/>
      <c r="E258" s="2"/>
      <c r="F258" s="2"/>
    </row>
    <row r="259" spans="1:6" x14ac:dyDescent="0.2">
      <c r="A259" s="2"/>
      <c r="B259" s="9"/>
      <c r="C259" s="2"/>
      <c r="D259" s="2"/>
      <c r="E259" s="2"/>
      <c r="F259" s="2"/>
    </row>
    <row r="260" spans="1:6" x14ac:dyDescent="0.2">
      <c r="A260" s="2"/>
      <c r="B260" s="9"/>
      <c r="C260" s="2"/>
      <c r="D260" s="2"/>
      <c r="E260" s="2"/>
      <c r="F260" s="2"/>
    </row>
    <row r="261" spans="1:6" x14ac:dyDescent="0.2">
      <c r="A261" s="2"/>
      <c r="B261" s="9"/>
      <c r="C261" s="2"/>
      <c r="D261" s="2"/>
      <c r="E261" s="2"/>
      <c r="F261" s="2"/>
    </row>
    <row r="262" spans="1:6" x14ac:dyDescent="0.2">
      <c r="A262" s="2"/>
      <c r="B262" s="9"/>
      <c r="C262" s="2"/>
      <c r="D262" s="2"/>
      <c r="E262" s="2"/>
      <c r="F262" s="2"/>
    </row>
    <row r="263" spans="1:6" x14ac:dyDescent="0.2">
      <c r="A263" s="2"/>
      <c r="B263" s="9"/>
      <c r="C263" s="2"/>
      <c r="D263" s="2"/>
      <c r="E263" s="2"/>
      <c r="F263" s="2"/>
    </row>
    <row r="264" spans="1:6" x14ac:dyDescent="0.2">
      <c r="A264" s="2"/>
      <c r="B264" s="9"/>
      <c r="C264" s="2"/>
      <c r="D264" s="2"/>
      <c r="E264" s="2"/>
      <c r="F264" s="2"/>
    </row>
    <row r="265" spans="1:6" x14ac:dyDescent="0.2">
      <c r="A265" s="2"/>
      <c r="B265" s="9"/>
      <c r="C265" s="2"/>
      <c r="D265" s="2"/>
      <c r="E265" s="2"/>
      <c r="F265" s="2"/>
    </row>
    <row r="266" spans="1:6" x14ac:dyDescent="0.2">
      <c r="A266" s="2"/>
      <c r="B266" s="9"/>
      <c r="C266" s="2"/>
      <c r="D266" s="2"/>
      <c r="E266" s="2"/>
      <c r="F266" s="2"/>
    </row>
    <row r="267" spans="1:6" x14ac:dyDescent="0.2">
      <c r="A267" s="2"/>
      <c r="B267" s="9"/>
      <c r="C267" s="2"/>
      <c r="D267" s="2"/>
      <c r="E267" s="2"/>
      <c r="F267" s="2"/>
    </row>
    <row r="268" spans="1:6" x14ac:dyDescent="0.2">
      <c r="A268" s="2"/>
      <c r="B268" s="9"/>
      <c r="C268" s="2"/>
      <c r="D268" s="2"/>
      <c r="E268" s="2"/>
      <c r="F268" s="2"/>
    </row>
    <row r="269" spans="1:6" x14ac:dyDescent="0.2">
      <c r="A269" s="2"/>
      <c r="B269" s="9"/>
      <c r="C269" s="2"/>
      <c r="D269" s="2"/>
      <c r="E269" s="2"/>
      <c r="F269" s="2"/>
    </row>
    <row r="270" spans="1:6" x14ac:dyDescent="0.2">
      <c r="A270" s="2"/>
      <c r="B270" s="9"/>
      <c r="C270" s="2"/>
      <c r="D270" s="2"/>
      <c r="E270" s="2"/>
      <c r="F270" s="2"/>
    </row>
    <row r="271" spans="1:6" x14ac:dyDescent="0.2">
      <c r="A271" s="2"/>
      <c r="B271" s="9"/>
      <c r="C271" s="2"/>
      <c r="D271" s="2"/>
      <c r="E271" s="2"/>
      <c r="F271" s="2"/>
    </row>
    <row r="272" spans="1:6" x14ac:dyDescent="0.2">
      <c r="A272" s="2"/>
      <c r="B272" s="9"/>
      <c r="C272" s="2"/>
      <c r="D272" s="2"/>
      <c r="E272" s="2"/>
      <c r="F272" s="2"/>
    </row>
    <row r="273" spans="1:6" x14ac:dyDescent="0.2">
      <c r="A273" s="2"/>
      <c r="B273" s="9"/>
      <c r="C273" s="2"/>
      <c r="D273" s="2"/>
      <c r="E273" s="2"/>
      <c r="F273" s="2"/>
    </row>
    <row r="274" spans="1:6" x14ac:dyDescent="0.2">
      <c r="A274" s="2"/>
      <c r="B274" s="9"/>
      <c r="C274" s="2"/>
      <c r="D274" s="2"/>
      <c r="E274" s="2"/>
      <c r="F274" s="2"/>
    </row>
    <row r="275" spans="1:6" x14ac:dyDescent="0.2">
      <c r="A275" s="2"/>
      <c r="B275" s="9"/>
      <c r="C275" s="2"/>
      <c r="D275" s="2"/>
      <c r="E275" s="2"/>
      <c r="F275" s="2"/>
    </row>
    <row r="276" spans="1:6" x14ac:dyDescent="0.2">
      <c r="A276" s="2"/>
      <c r="B276" s="9"/>
      <c r="C276" s="2"/>
      <c r="D276" s="2"/>
      <c r="E276" s="2"/>
      <c r="F276" s="2"/>
    </row>
    <row r="277" spans="1:6" x14ac:dyDescent="0.2">
      <c r="A277" s="2"/>
      <c r="B277" s="9"/>
      <c r="C277" s="2"/>
      <c r="D277" s="2"/>
      <c r="E277" s="2"/>
      <c r="F277" s="2"/>
    </row>
    <row r="278" spans="1:6" x14ac:dyDescent="0.2">
      <c r="A278" s="2"/>
      <c r="B278" s="9"/>
      <c r="C278" s="2"/>
      <c r="D278" s="2"/>
      <c r="E278" s="2"/>
      <c r="F278" s="2"/>
    </row>
    <row r="279" spans="1:6" x14ac:dyDescent="0.2">
      <c r="A279" s="2"/>
      <c r="B279" s="9"/>
      <c r="C279" s="2"/>
      <c r="D279" s="2"/>
      <c r="E279" s="2"/>
      <c r="F279" s="2"/>
    </row>
    <row r="280" spans="1:6" x14ac:dyDescent="0.2">
      <c r="A280" s="2"/>
      <c r="B280" s="9"/>
      <c r="C280" s="2"/>
      <c r="D280" s="2"/>
      <c r="E280" s="2"/>
      <c r="F280" s="2"/>
    </row>
    <row r="281" spans="1:6" x14ac:dyDescent="0.2">
      <c r="A281" s="2"/>
      <c r="B281" s="9"/>
      <c r="C281" s="2"/>
      <c r="D281" s="2"/>
      <c r="E281" s="2"/>
      <c r="F281" s="2"/>
    </row>
    <row r="282" spans="1:6" x14ac:dyDescent="0.2">
      <c r="A282" s="2"/>
      <c r="B282" s="9"/>
      <c r="C282" s="2"/>
      <c r="D282" s="2"/>
      <c r="E282" s="2"/>
      <c r="F282" s="2"/>
    </row>
    <row r="283" spans="1:6" x14ac:dyDescent="0.2">
      <c r="A283" s="2"/>
      <c r="B283" s="9"/>
      <c r="C283" s="2"/>
      <c r="D283" s="2"/>
      <c r="E283" s="2"/>
      <c r="F283" s="2"/>
    </row>
    <row r="284" spans="1:6" x14ac:dyDescent="0.2">
      <c r="A284" s="2"/>
      <c r="B284" s="9"/>
      <c r="C284" s="2"/>
      <c r="D284" s="2"/>
      <c r="E284" s="2"/>
      <c r="F284" s="2"/>
    </row>
    <row r="285" spans="1:6" x14ac:dyDescent="0.2">
      <c r="A285" s="2"/>
      <c r="B285" s="9"/>
      <c r="C285" s="2"/>
      <c r="D285" s="2"/>
      <c r="E285" s="2"/>
      <c r="F285" s="2"/>
    </row>
    <row r="286" spans="1:6" x14ac:dyDescent="0.2">
      <c r="A286" s="2"/>
      <c r="B286" s="9"/>
      <c r="C286" s="2"/>
      <c r="D286" s="2"/>
      <c r="E286" s="2"/>
      <c r="F286" s="2"/>
    </row>
    <row r="287" spans="1:6" x14ac:dyDescent="0.2">
      <c r="A287" s="2"/>
      <c r="B287" s="9"/>
      <c r="C287" s="2"/>
      <c r="D287" s="2"/>
      <c r="E287" s="2"/>
      <c r="F287" s="2"/>
    </row>
    <row r="288" spans="1:6" x14ac:dyDescent="0.2">
      <c r="A288" s="2"/>
      <c r="B288" s="9"/>
      <c r="C288" s="2"/>
      <c r="D288" s="2"/>
      <c r="E288" s="2"/>
      <c r="F288" s="2"/>
    </row>
    <row r="289" spans="1:6" x14ac:dyDescent="0.2">
      <c r="A289" s="2"/>
      <c r="B289" s="9"/>
      <c r="C289" s="2"/>
      <c r="D289" s="2"/>
      <c r="E289" s="2"/>
      <c r="F289" s="2"/>
    </row>
    <row r="290" spans="1:6" x14ac:dyDescent="0.2">
      <c r="A290" s="2"/>
      <c r="B290" s="9"/>
      <c r="C290" s="2"/>
      <c r="D290" s="2"/>
      <c r="E290" s="2"/>
      <c r="F290" s="2"/>
    </row>
    <row r="291" spans="1:6" x14ac:dyDescent="0.2">
      <c r="A291" s="2"/>
      <c r="B291" s="9"/>
      <c r="C291" s="2"/>
      <c r="D291" s="2"/>
      <c r="E291" s="2"/>
      <c r="F291" s="2"/>
    </row>
    <row r="292" spans="1:6" x14ac:dyDescent="0.2">
      <c r="A292" s="2"/>
      <c r="B292" s="9"/>
      <c r="C292" s="2"/>
      <c r="D292" s="2"/>
      <c r="E292" s="2"/>
      <c r="F292" s="2"/>
    </row>
    <row r="293" spans="1:6" x14ac:dyDescent="0.2">
      <c r="A293" s="2"/>
      <c r="B293" s="9"/>
      <c r="C293" s="2"/>
      <c r="D293" s="2"/>
      <c r="E293" s="2"/>
      <c r="F293" s="2"/>
    </row>
    <row r="294" spans="1:6" x14ac:dyDescent="0.2">
      <c r="A294" s="2"/>
      <c r="B294" s="9"/>
      <c r="C294" s="2"/>
      <c r="D294" s="2"/>
      <c r="E294" s="2"/>
      <c r="F294" s="2"/>
    </row>
    <row r="295" spans="1:6" x14ac:dyDescent="0.2">
      <c r="A295" s="2"/>
      <c r="B295" s="9"/>
      <c r="C295" s="2"/>
      <c r="D295" s="2"/>
      <c r="E295" s="2"/>
      <c r="F295" s="2"/>
    </row>
    <row r="296" spans="1:6" x14ac:dyDescent="0.2">
      <c r="A296" s="2"/>
      <c r="B296" s="9"/>
      <c r="C296" s="2"/>
      <c r="D296" s="2"/>
      <c r="E296" s="2"/>
      <c r="F296" s="2"/>
    </row>
    <row r="297" spans="1:6" x14ac:dyDescent="0.2">
      <c r="A297" s="2"/>
      <c r="B297" s="9"/>
      <c r="C297" s="2"/>
      <c r="D297" s="2"/>
      <c r="E297" s="2"/>
      <c r="F297" s="2"/>
    </row>
    <row r="298" spans="1:6" x14ac:dyDescent="0.2">
      <c r="A298" s="2"/>
      <c r="B298" s="9"/>
      <c r="C298" s="2"/>
      <c r="D298" s="2"/>
      <c r="E298" s="2"/>
      <c r="F298" s="2"/>
    </row>
    <row r="299" spans="1:6" x14ac:dyDescent="0.2">
      <c r="A299" s="2"/>
      <c r="B299" s="9"/>
      <c r="C299" s="2"/>
      <c r="D299" s="2"/>
      <c r="E299" s="2"/>
      <c r="F299" s="2"/>
    </row>
    <row r="300" spans="1:6" x14ac:dyDescent="0.2">
      <c r="A300" s="2"/>
      <c r="B300" s="9"/>
      <c r="C300" s="2"/>
      <c r="D300" s="2"/>
      <c r="E300" s="2"/>
      <c r="F300" s="2"/>
    </row>
    <row r="301" spans="1:6" x14ac:dyDescent="0.2">
      <c r="A301" s="2"/>
      <c r="B301" s="9"/>
      <c r="C301" s="2"/>
      <c r="D301" s="2"/>
      <c r="E301" s="2"/>
      <c r="F301" s="2"/>
    </row>
    <row r="302" spans="1:6" x14ac:dyDescent="0.2">
      <c r="A302" s="2"/>
      <c r="B302" s="9"/>
      <c r="C302" s="2"/>
      <c r="D302" s="2"/>
      <c r="E302" s="2"/>
      <c r="F302" s="2"/>
    </row>
    <row r="303" spans="1:6" x14ac:dyDescent="0.2">
      <c r="A303" s="2"/>
      <c r="B303" s="9"/>
      <c r="C303" s="2"/>
      <c r="D303" s="2"/>
      <c r="E303" s="2"/>
      <c r="F303" s="2"/>
    </row>
    <row r="304" spans="1:6" x14ac:dyDescent="0.2">
      <c r="A304" s="2"/>
      <c r="B304" s="9"/>
      <c r="C304" s="2"/>
      <c r="D304" s="2"/>
      <c r="E304" s="2"/>
      <c r="F304" s="2"/>
    </row>
    <row r="305" spans="1:6" x14ac:dyDescent="0.2">
      <c r="A305" s="2"/>
      <c r="B305" s="9"/>
      <c r="C305" s="2"/>
      <c r="D305" s="2"/>
      <c r="E305" s="2"/>
      <c r="F305" s="2"/>
    </row>
    <row r="306" spans="1:6" x14ac:dyDescent="0.2">
      <c r="A306" s="2"/>
      <c r="B306" s="9"/>
      <c r="C306" s="2"/>
      <c r="D306" s="2"/>
      <c r="E306" s="2"/>
      <c r="F306" s="2"/>
    </row>
    <row r="307" spans="1:6" x14ac:dyDescent="0.2">
      <c r="A307" s="2"/>
      <c r="B307" s="9"/>
      <c r="C307" s="2"/>
      <c r="D307" s="2"/>
      <c r="E307" s="2"/>
      <c r="F307" s="2"/>
    </row>
    <row r="308" spans="1:6" x14ac:dyDescent="0.2">
      <c r="A308" s="2"/>
      <c r="B308" s="9"/>
      <c r="C308" s="2"/>
      <c r="D308" s="2"/>
      <c r="E308" s="2"/>
      <c r="F308" s="2"/>
    </row>
    <row r="309" spans="1:6" x14ac:dyDescent="0.2">
      <c r="A309" s="2"/>
      <c r="B309" s="9"/>
      <c r="C309" s="2"/>
      <c r="D309" s="2"/>
      <c r="E309" s="2"/>
      <c r="F309" s="2"/>
    </row>
    <row r="310" spans="1:6" x14ac:dyDescent="0.2">
      <c r="A310" s="2"/>
      <c r="B310" s="9"/>
      <c r="C310" s="2"/>
      <c r="D310" s="2"/>
      <c r="E310" s="2"/>
      <c r="F310" s="2"/>
    </row>
    <row r="311" spans="1:6" x14ac:dyDescent="0.2">
      <c r="A311" s="2"/>
      <c r="B311" s="9"/>
      <c r="C311" s="2"/>
      <c r="D311" s="2"/>
      <c r="E311" s="2"/>
      <c r="F311" s="2"/>
    </row>
    <row r="312" spans="1:6" x14ac:dyDescent="0.2">
      <c r="A312" s="2"/>
      <c r="B312" s="9"/>
      <c r="C312" s="2"/>
      <c r="D312" s="2"/>
      <c r="E312" s="2"/>
      <c r="F312" s="2"/>
    </row>
    <row r="313" spans="1:6" x14ac:dyDescent="0.2">
      <c r="A313" s="2"/>
      <c r="B313" s="9"/>
      <c r="C313" s="2"/>
      <c r="D313" s="2"/>
      <c r="E313" s="2"/>
      <c r="F313" s="2"/>
    </row>
    <row r="314" spans="1:6" x14ac:dyDescent="0.2">
      <c r="A314" s="2"/>
      <c r="B314" s="9"/>
      <c r="C314" s="2"/>
      <c r="D314" s="2"/>
      <c r="E314" s="2"/>
      <c r="F314" s="2"/>
    </row>
    <row r="315" spans="1:6" x14ac:dyDescent="0.2">
      <c r="A315" s="2"/>
      <c r="B315" s="9"/>
      <c r="C315" s="2"/>
      <c r="D315" s="2"/>
      <c r="E315" s="2"/>
      <c r="F315" s="2"/>
    </row>
    <row r="316" spans="1:6" x14ac:dyDescent="0.2">
      <c r="A316" s="2"/>
      <c r="B316" s="9"/>
      <c r="C316" s="2"/>
      <c r="D316" s="2"/>
      <c r="E316" s="2"/>
      <c r="F316" s="2"/>
    </row>
    <row r="317" spans="1:6" x14ac:dyDescent="0.2">
      <c r="A317" s="2"/>
      <c r="B317" s="9"/>
      <c r="C317" s="2"/>
      <c r="D317" s="2"/>
      <c r="E317" s="2"/>
      <c r="F317" s="2"/>
    </row>
    <row r="318" spans="1:6" x14ac:dyDescent="0.2">
      <c r="A318" s="2"/>
      <c r="B318" s="9"/>
      <c r="C318" s="2"/>
      <c r="D318" s="2"/>
      <c r="E318" s="2"/>
      <c r="F318" s="2"/>
    </row>
    <row r="319" spans="1:6" x14ac:dyDescent="0.2">
      <c r="A319" s="2"/>
      <c r="B319" s="9"/>
      <c r="C319" s="2"/>
      <c r="D319" s="2"/>
      <c r="E319" s="2"/>
      <c r="F319" s="2"/>
    </row>
    <row r="320" spans="1:6" x14ac:dyDescent="0.2">
      <c r="A320" s="2"/>
      <c r="B320" s="9"/>
      <c r="C320" s="2"/>
      <c r="D320" s="2"/>
      <c r="E320" s="2"/>
      <c r="F320" s="2"/>
    </row>
    <row r="321" spans="1:6" x14ac:dyDescent="0.2">
      <c r="A321" s="2"/>
      <c r="B321" s="9"/>
      <c r="C321" s="2"/>
      <c r="D321" s="2"/>
      <c r="E321" s="2"/>
      <c r="F321" s="2"/>
    </row>
    <row r="322" spans="1:6" x14ac:dyDescent="0.2">
      <c r="A322" s="2"/>
      <c r="B322" s="9"/>
      <c r="C322" s="2"/>
      <c r="D322" s="2"/>
      <c r="E322" s="2"/>
      <c r="F322" s="2"/>
    </row>
    <row r="323" spans="1:6" x14ac:dyDescent="0.2">
      <c r="A323" s="2"/>
      <c r="B323" s="9"/>
      <c r="C323" s="2"/>
      <c r="D323" s="2"/>
      <c r="E323" s="2"/>
      <c r="F323" s="2"/>
    </row>
    <row r="324" spans="1:6" x14ac:dyDescent="0.2">
      <c r="A324" s="2"/>
      <c r="B324" s="9"/>
      <c r="C324" s="2"/>
      <c r="D324" s="2"/>
      <c r="E324" s="2"/>
      <c r="F324" s="2"/>
    </row>
    <row r="325" spans="1:6" x14ac:dyDescent="0.2">
      <c r="A325" s="2"/>
      <c r="B325" s="9"/>
      <c r="C325" s="2"/>
      <c r="D325" s="2"/>
      <c r="E325" s="2"/>
      <c r="F325" s="2"/>
    </row>
    <row r="326" spans="1:6" x14ac:dyDescent="0.2">
      <c r="A326" s="2"/>
      <c r="B326" s="9"/>
      <c r="C326" s="2"/>
      <c r="D326" s="2"/>
      <c r="E326" s="2"/>
      <c r="F326" s="2"/>
    </row>
    <row r="327" spans="1:6" x14ac:dyDescent="0.2">
      <c r="A327" s="2"/>
      <c r="B327" s="9"/>
      <c r="C327" s="2"/>
      <c r="D327" s="2"/>
      <c r="E327" s="2"/>
      <c r="F327" s="2"/>
    </row>
    <row r="328" spans="1:6" x14ac:dyDescent="0.2">
      <c r="A328" s="2"/>
      <c r="B328" s="9"/>
      <c r="C328" s="2"/>
      <c r="D328" s="2"/>
      <c r="E328" s="2"/>
      <c r="F328" s="2"/>
    </row>
    <row r="329" spans="1:6" x14ac:dyDescent="0.2">
      <c r="A329" s="2"/>
      <c r="B329" s="9"/>
      <c r="C329" s="2"/>
      <c r="D329" s="2"/>
      <c r="E329" s="2"/>
      <c r="F329" s="2"/>
    </row>
    <row r="330" spans="1:6" x14ac:dyDescent="0.2">
      <c r="A330" s="2"/>
      <c r="B330" s="9"/>
      <c r="C330" s="2"/>
      <c r="D330" s="2"/>
      <c r="E330" s="2"/>
      <c r="F330" s="2"/>
    </row>
    <row r="331" spans="1:6" x14ac:dyDescent="0.2">
      <c r="A331" s="2"/>
      <c r="B331" s="9"/>
      <c r="C331" s="2"/>
      <c r="D331" s="2"/>
      <c r="E331" s="2"/>
      <c r="F331" s="2"/>
    </row>
    <row r="332" spans="1:6" x14ac:dyDescent="0.2">
      <c r="A332" s="2"/>
      <c r="B332" s="9"/>
      <c r="C332" s="2"/>
      <c r="D332" s="2"/>
      <c r="E332" s="2"/>
      <c r="F332" s="2"/>
    </row>
    <row r="333" spans="1:6" x14ac:dyDescent="0.2">
      <c r="A333" s="2"/>
      <c r="B333" s="9"/>
      <c r="C333" s="2"/>
      <c r="D333" s="2"/>
      <c r="E333" s="2"/>
      <c r="F333" s="2"/>
    </row>
    <row r="334" spans="1:6" x14ac:dyDescent="0.2">
      <c r="A334" s="2"/>
      <c r="B334" s="9"/>
      <c r="C334" s="2"/>
      <c r="D334" s="2"/>
      <c r="E334" s="2"/>
      <c r="F334" s="2"/>
    </row>
    <row r="335" spans="1:6" x14ac:dyDescent="0.2">
      <c r="A335" s="2"/>
      <c r="B335" s="9"/>
      <c r="C335" s="2"/>
      <c r="D335" s="2"/>
      <c r="E335" s="2"/>
      <c r="F335" s="2"/>
    </row>
    <row r="336" spans="1:6" x14ac:dyDescent="0.2">
      <c r="A336" s="2"/>
      <c r="B336" s="9"/>
      <c r="C336" s="2"/>
      <c r="D336" s="2"/>
      <c r="E336" s="2"/>
      <c r="F336" s="2"/>
    </row>
    <row r="337" spans="1:6" x14ac:dyDescent="0.2">
      <c r="A337" s="2"/>
      <c r="B337" s="9"/>
      <c r="C337" s="2"/>
      <c r="D337" s="2"/>
      <c r="E337" s="2"/>
      <c r="F337" s="2"/>
    </row>
    <row r="338" spans="1:6" x14ac:dyDescent="0.2">
      <c r="A338" s="2"/>
      <c r="B338" s="9"/>
      <c r="C338" s="2"/>
      <c r="D338" s="2"/>
      <c r="E338" s="2"/>
      <c r="F338" s="2"/>
    </row>
    <row r="339" spans="1:6" x14ac:dyDescent="0.2">
      <c r="A339" s="2"/>
      <c r="B339" s="9"/>
      <c r="C339" s="2"/>
      <c r="D339" s="2"/>
      <c r="E339" s="2"/>
      <c r="F339" s="2"/>
    </row>
    <row r="340" spans="1:6" x14ac:dyDescent="0.2">
      <c r="A340" s="2"/>
      <c r="B340" s="9"/>
      <c r="C340" s="2"/>
      <c r="D340" s="2"/>
      <c r="E340" s="2"/>
      <c r="F340" s="2"/>
    </row>
    <row r="341" spans="1:6" x14ac:dyDescent="0.2">
      <c r="A341" s="2"/>
      <c r="B341" s="9"/>
      <c r="C341" s="2"/>
      <c r="D341" s="2"/>
      <c r="E341" s="2"/>
      <c r="F341" s="2"/>
    </row>
    <row r="342" spans="1:6" x14ac:dyDescent="0.2">
      <c r="A342" s="2"/>
      <c r="B342" s="9"/>
      <c r="C342" s="2"/>
      <c r="D342" s="2"/>
      <c r="E342" s="2"/>
      <c r="F342" s="2"/>
    </row>
  </sheetData>
  <mergeCells count="6">
    <mergeCell ref="A3:F3"/>
    <mergeCell ref="A1:F1"/>
    <mergeCell ref="A129:E129"/>
    <mergeCell ref="B5:F5"/>
    <mergeCell ref="B6:F6"/>
    <mergeCell ref="A4:F4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75" orientation="portrait" r:id="rId1"/>
  <headerFooter alignWithMargins="0">
    <oddFooter>&amp;RPágina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V26"/>
  <sheetViews>
    <sheetView zoomScale="85" zoomScaleNormal="85" workbookViewId="0">
      <selection activeCell="A4" sqref="A4"/>
    </sheetView>
  </sheetViews>
  <sheetFormatPr defaultRowHeight="12.75" outlineLevelRow="1" x14ac:dyDescent="0.2"/>
  <cols>
    <col min="1" max="1" width="10.7109375" style="35" customWidth="1"/>
    <col min="2" max="2" width="36.5703125" style="35" customWidth="1"/>
    <col min="3" max="3" width="7.7109375" style="35" customWidth="1"/>
    <col min="4" max="4" width="10.7109375" style="35" customWidth="1"/>
    <col min="5" max="5" width="8.7109375" style="35" customWidth="1"/>
    <col min="6" max="6" width="12.7109375" style="35" customWidth="1"/>
    <col min="7" max="7" width="8.7109375" style="35" customWidth="1"/>
    <col min="8" max="8" width="12.7109375" style="35" customWidth="1"/>
    <col min="9" max="9" width="8.7109375" style="35" customWidth="1"/>
    <col min="10" max="10" width="12.7109375" style="35" customWidth="1"/>
    <col min="11" max="11" width="8.7109375" style="35" customWidth="1"/>
    <col min="12" max="12" width="12.7109375" style="35" customWidth="1"/>
    <col min="13" max="13" width="8.7109375" style="35" customWidth="1"/>
    <col min="14" max="14" width="12.7109375" style="35" customWidth="1"/>
    <col min="15" max="15" width="8.7109375" style="35" customWidth="1"/>
    <col min="16" max="16" width="12.7109375" style="35" customWidth="1"/>
    <col min="17" max="17" width="8.7109375" style="35" customWidth="1"/>
    <col min="18" max="18" width="12.7109375" style="35" customWidth="1"/>
    <col min="19" max="19" width="8.7109375" style="35" customWidth="1"/>
    <col min="20" max="20" width="12.7109375" style="35" customWidth="1"/>
    <col min="21" max="16384" width="9.140625" style="35"/>
  </cols>
  <sheetData>
    <row r="1" spans="1:22" ht="65.25" customHeight="1" x14ac:dyDescent="0.2">
      <c r="A1" s="86" t="s">
        <v>244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</row>
    <row r="2" spans="1:22" ht="13.5" thickBot="1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</row>
    <row r="3" spans="1:22" ht="18.75" customHeight="1" thickBot="1" x14ac:dyDescent="0.25">
      <c r="A3" s="75" t="s">
        <v>24</v>
      </c>
      <c r="B3" s="76"/>
      <c r="C3" s="76"/>
      <c r="D3" s="76"/>
      <c r="E3" s="91"/>
      <c r="F3" s="91"/>
      <c r="G3" s="91"/>
      <c r="H3" s="91"/>
      <c r="I3" s="91"/>
      <c r="J3" s="91"/>
      <c r="K3" s="91"/>
      <c r="L3" s="91"/>
      <c r="M3" s="91"/>
      <c r="N3" s="76"/>
      <c r="O3" s="76"/>
      <c r="P3" s="76"/>
      <c r="Q3" s="76"/>
      <c r="R3" s="76"/>
      <c r="S3" s="76"/>
      <c r="T3" s="77"/>
    </row>
    <row r="4" spans="1:22" ht="25.5" customHeight="1" thickBot="1" x14ac:dyDescent="0.25">
      <c r="A4" s="11"/>
      <c r="B4" s="11"/>
      <c r="C4" s="11"/>
      <c r="D4" s="11"/>
      <c r="E4" s="96" t="s">
        <v>245</v>
      </c>
      <c r="F4" s="97"/>
      <c r="G4" s="97"/>
      <c r="H4" s="97"/>
      <c r="I4" s="97"/>
      <c r="J4" s="97"/>
      <c r="K4" s="97"/>
      <c r="L4" s="97"/>
      <c r="M4" s="98"/>
      <c r="N4" s="11"/>
      <c r="O4" s="11"/>
      <c r="P4" s="11"/>
      <c r="Q4" s="11"/>
      <c r="R4" s="11"/>
      <c r="S4" s="11"/>
      <c r="T4" s="11"/>
    </row>
    <row r="5" spans="1:22" x14ac:dyDescent="0.2">
      <c r="A5" s="12" t="s">
        <v>23</v>
      </c>
      <c r="B5" s="13" t="str">
        <f>'Plan-Orçamento'!B5</f>
        <v>OBRAS DE INFRAESTRUTURA ESPORTIVA
Instalações Elétricas, Instalações Hidráulicas e Gramado</v>
      </c>
      <c r="C5" s="13"/>
      <c r="D5" s="13"/>
      <c r="E5" s="11"/>
      <c r="F5" s="11"/>
      <c r="G5" s="11"/>
      <c r="H5" s="11"/>
      <c r="I5" s="11"/>
      <c r="J5" s="11"/>
      <c r="K5" s="11"/>
      <c r="L5" s="11"/>
      <c r="M5" s="11"/>
      <c r="N5" s="14"/>
      <c r="O5" s="14"/>
      <c r="P5" s="14"/>
      <c r="Q5" s="14"/>
      <c r="R5" s="14"/>
      <c r="S5" s="14"/>
      <c r="T5" s="15"/>
    </row>
    <row r="6" spans="1:22" ht="13.5" thickBot="1" x14ac:dyDescent="0.25">
      <c r="A6" s="16" t="s">
        <v>21</v>
      </c>
      <c r="B6" s="17" t="str">
        <f>'Plan-Orçamento'!B6</f>
        <v>ESTRADA VICINAL GUIDO LORENZATO - CAMPO DE FUTEBOL MUNICIPAL</v>
      </c>
      <c r="C6" s="17"/>
      <c r="D6" s="17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9"/>
    </row>
    <row r="7" spans="1:22" ht="13.5" thickBot="1" x14ac:dyDescent="0.25">
      <c r="A7" s="27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2" ht="15.75" customHeight="1" thickBot="1" x14ac:dyDescent="0.25">
      <c r="A8" s="37" t="s">
        <v>25</v>
      </c>
      <c r="B8" s="38" t="s">
        <v>26</v>
      </c>
      <c r="C8" s="84">
        <v>1</v>
      </c>
      <c r="D8" s="85"/>
      <c r="E8" s="84">
        <f>C8+1</f>
        <v>2</v>
      </c>
      <c r="F8" s="85"/>
      <c r="G8" s="84">
        <f>E8+1</f>
        <v>3</v>
      </c>
      <c r="H8" s="85"/>
      <c r="I8" s="84">
        <f>G8+1</f>
        <v>4</v>
      </c>
      <c r="J8" s="85"/>
      <c r="K8" s="84">
        <f>I8+1</f>
        <v>5</v>
      </c>
      <c r="L8" s="85"/>
      <c r="M8" s="84">
        <f>K8+1</f>
        <v>6</v>
      </c>
      <c r="N8" s="85"/>
      <c r="O8" s="84">
        <f>M8+1</f>
        <v>7</v>
      </c>
      <c r="P8" s="85"/>
      <c r="Q8" s="84">
        <f>O8+1</f>
        <v>8</v>
      </c>
      <c r="R8" s="85"/>
      <c r="S8" s="88" t="s">
        <v>27</v>
      </c>
      <c r="T8" s="89"/>
    </row>
    <row r="9" spans="1:22" ht="13.5" thickBot="1" x14ac:dyDescent="0.25">
      <c r="A9" s="27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</row>
    <row r="10" spans="1:22" x14ac:dyDescent="0.2">
      <c r="A10" s="28">
        <f>'Plan-Orçamento'!A10</f>
        <v>1</v>
      </c>
      <c r="B10" s="39" t="str">
        <f>'Plan-Orçamento'!B10</f>
        <v>INSTALAÇÕES ELÉTRICAS</v>
      </c>
      <c r="C10" s="41" t="e">
        <f>D10/$T10</f>
        <v>#DIV/0!</v>
      </c>
      <c r="D10" s="42">
        <f>SUM(D11:D18)</f>
        <v>0</v>
      </c>
      <c r="E10" s="41" t="e">
        <f>F10/$T10</f>
        <v>#DIV/0!</v>
      </c>
      <c r="F10" s="42">
        <f>SUM(F11:F18)</f>
        <v>0</v>
      </c>
      <c r="G10" s="41" t="e">
        <f>H10/$T10</f>
        <v>#DIV/0!</v>
      </c>
      <c r="H10" s="42">
        <f>SUM(H11:H18)</f>
        <v>0</v>
      </c>
      <c r="I10" s="41" t="e">
        <f>J10/$T10</f>
        <v>#DIV/0!</v>
      </c>
      <c r="J10" s="42">
        <f>SUM(J11:J18)</f>
        <v>0</v>
      </c>
      <c r="K10" s="41" t="e">
        <f>L10/$T10</f>
        <v>#DIV/0!</v>
      </c>
      <c r="L10" s="42">
        <f>SUM(L11:L18)</f>
        <v>0</v>
      </c>
      <c r="M10" s="41" t="e">
        <f>N10/$T10</f>
        <v>#DIV/0!</v>
      </c>
      <c r="N10" s="42">
        <f>SUM(N11:N18)</f>
        <v>0</v>
      </c>
      <c r="O10" s="41" t="e">
        <f>P10/$T10</f>
        <v>#DIV/0!</v>
      </c>
      <c r="P10" s="42">
        <f>SUM(P11:P18)</f>
        <v>0</v>
      </c>
      <c r="Q10" s="41" t="e">
        <f>R10/$T10</f>
        <v>#DIV/0!</v>
      </c>
      <c r="R10" s="42">
        <f>SUM(R11:R18)</f>
        <v>0</v>
      </c>
      <c r="S10" s="41" t="e">
        <f>T10/$T10</f>
        <v>#DIV/0!</v>
      </c>
      <c r="T10" s="42">
        <f>SUM(T11:T18)</f>
        <v>0</v>
      </c>
      <c r="V10" s="35" t="str">
        <f>IF(T10='Plan-Orçamento'!F10,"OK","***")</f>
        <v>OK</v>
      </c>
    </row>
    <row r="11" spans="1:22" outlineLevel="1" x14ac:dyDescent="0.2">
      <c r="A11" s="34" t="str">
        <f>'Plan-Orçamento'!A11</f>
        <v>1.1</v>
      </c>
      <c r="B11" s="40" t="str">
        <f>'Plan-Orçamento'!B11</f>
        <v>CAIXAS</v>
      </c>
      <c r="C11" s="43"/>
      <c r="D11" s="44">
        <f>'Plan-Orçamento'!$F11*C11</f>
        <v>0</v>
      </c>
      <c r="E11" s="43"/>
      <c r="F11" s="44">
        <f>'Plan-Orçamento'!$F11*E11</f>
        <v>0</v>
      </c>
      <c r="G11" s="43">
        <v>1</v>
      </c>
      <c r="H11" s="44">
        <f>'Plan-Orçamento'!$F11*G11</f>
        <v>0</v>
      </c>
      <c r="I11" s="43"/>
      <c r="J11" s="44">
        <f>'Plan-Orçamento'!$F11*I11</f>
        <v>0</v>
      </c>
      <c r="K11" s="43"/>
      <c r="L11" s="44">
        <f>'Plan-Orçamento'!$F11*K11</f>
        <v>0</v>
      </c>
      <c r="M11" s="43"/>
      <c r="N11" s="44">
        <f>'Plan-Orçamento'!$F11*M11</f>
        <v>0</v>
      </c>
      <c r="O11" s="43"/>
      <c r="P11" s="44">
        <f>'Plan-Orçamento'!$F11*O11</f>
        <v>0</v>
      </c>
      <c r="Q11" s="43"/>
      <c r="R11" s="44">
        <f>'Plan-Orçamento'!$F11*Q11</f>
        <v>0</v>
      </c>
      <c r="S11" s="43">
        <f>C11+E11+G11+I11+K11+M11+O11+Q11</f>
        <v>1</v>
      </c>
      <c r="T11" s="44">
        <f>D11+F11+H11+J11+L11+N11+P11+R11</f>
        <v>0</v>
      </c>
      <c r="V11" s="35" t="str">
        <f>IF(T11='Plan-Orçamento'!F11,"OK","***")</f>
        <v>OK</v>
      </c>
    </row>
    <row r="12" spans="1:22" outlineLevel="1" x14ac:dyDescent="0.2">
      <c r="A12" s="34">
        <f>'Plan-Orçamento'!A14</f>
        <v>1.2</v>
      </c>
      <c r="B12" s="40" t="str">
        <f>'Plan-Orçamento'!B14</f>
        <v>TUBULAÇÃO</v>
      </c>
      <c r="C12" s="43"/>
      <c r="D12" s="44">
        <f>'Plan-Orçamento'!$F14*C12</f>
        <v>0</v>
      </c>
      <c r="E12" s="43">
        <v>0.5</v>
      </c>
      <c r="F12" s="44">
        <f>'Plan-Orçamento'!$F14*E12</f>
        <v>0</v>
      </c>
      <c r="G12" s="43">
        <v>0.5</v>
      </c>
      <c r="H12" s="44">
        <f>'Plan-Orçamento'!$F14*G12</f>
        <v>0</v>
      </c>
      <c r="I12" s="43"/>
      <c r="J12" s="44">
        <f>'Plan-Orçamento'!$F14*I12</f>
        <v>0</v>
      </c>
      <c r="K12" s="43"/>
      <c r="L12" s="44">
        <f>'Plan-Orçamento'!$F14*K12</f>
        <v>0</v>
      </c>
      <c r="M12" s="43"/>
      <c r="N12" s="44">
        <f>'Plan-Orçamento'!$F14*M12</f>
        <v>0</v>
      </c>
      <c r="O12" s="43"/>
      <c r="P12" s="44">
        <f>'Plan-Orçamento'!$F14*O12</f>
        <v>0</v>
      </c>
      <c r="Q12" s="43"/>
      <c r="R12" s="44">
        <f>'Plan-Orçamento'!$F14*Q12</f>
        <v>0</v>
      </c>
      <c r="S12" s="43">
        <f t="shared" ref="S12:S17" si="0">C12+E12+G12+I12+K12+M12+O12+Q12</f>
        <v>1</v>
      </c>
      <c r="T12" s="44">
        <f t="shared" ref="T12:T17" si="1">D12+F12+H12+J12+L12+N12+P12+R12</f>
        <v>0</v>
      </c>
      <c r="V12" s="35" t="str">
        <f>IF(T12='Plan-Orçamento'!F14,"OK","***")</f>
        <v>OK</v>
      </c>
    </row>
    <row r="13" spans="1:22" outlineLevel="1" x14ac:dyDescent="0.2">
      <c r="A13" s="34">
        <f>'Plan-Orçamento'!A18</f>
        <v>1.3</v>
      </c>
      <c r="B13" s="40" t="str">
        <f>'Plan-Orçamento'!B18</f>
        <v>FIAÇÃO - CONECTORES - ISOLANTES</v>
      </c>
      <c r="C13" s="43"/>
      <c r="D13" s="44">
        <f>'Plan-Orçamento'!$F18*C13</f>
        <v>0</v>
      </c>
      <c r="E13" s="43"/>
      <c r="F13" s="44">
        <f>'Plan-Orçamento'!$F18*E13</f>
        <v>0</v>
      </c>
      <c r="G13" s="43"/>
      <c r="H13" s="44">
        <f>'Plan-Orçamento'!$F18*G13</f>
        <v>0</v>
      </c>
      <c r="I13" s="43"/>
      <c r="J13" s="44">
        <f>'Plan-Orçamento'!$F18*I13</f>
        <v>0</v>
      </c>
      <c r="K13" s="43">
        <v>0.2</v>
      </c>
      <c r="L13" s="44">
        <f>'Plan-Orçamento'!$F18*K13</f>
        <v>0</v>
      </c>
      <c r="M13" s="43">
        <v>0.5</v>
      </c>
      <c r="N13" s="44">
        <f>'Plan-Orçamento'!$F18*M13</f>
        <v>0</v>
      </c>
      <c r="O13" s="43">
        <v>0.3</v>
      </c>
      <c r="P13" s="44">
        <f>'Plan-Orçamento'!$F18*O13</f>
        <v>0</v>
      </c>
      <c r="Q13" s="43"/>
      <c r="R13" s="44">
        <f>'Plan-Orçamento'!$F18*Q13</f>
        <v>0</v>
      </c>
      <c r="S13" s="43">
        <f t="shared" si="0"/>
        <v>1</v>
      </c>
      <c r="T13" s="44">
        <f t="shared" si="1"/>
        <v>0</v>
      </c>
      <c r="V13" s="35" t="str">
        <f>IF(T13='Plan-Orçamento'!F18,"OK","***")</f>
        <v>OK</v>
      </c>
    </row>
    <row r="14" spans="1:22" outlineLevel="1" x14ac:dyDescent="0.2">
      <c r="A14" s="34" t="str">
        <f>'Plan-Orçamento'!A32</f>
        <v>1.4</v>
      </c>
      <c r="B14" s="40" t="str">
        <f>'Plan-Orçamento'!B32</f>
        <v>QUADROS</v>
      </c>
      <c r="C14" s="43"/>
      <c r="D14" s="44">
        <f>'Plan-Orçamento'!$F32*C14</f>
        <v>0</v>
      </c>
      <c r="E14" s="43"/>
      <c r="F14" s="44">
        <f>'Plan-Orçamento'!$F32*E14</f>
        <v>0</v>
      </c>
      <c r="G14" s="43"/>
      <c r="H14" s="44">
        <f>'Plan-Orçamento'!$F32*G14</f>
        <v>0</v>
      </c>
      <c r="I14" s="43"/>
      <c r="J14" s="44">
        <f>'Plan-Orçamento'!$F32*I14</f>
        <v>0</v>
      </c>
      <c r="K14" s="43"/>
      <c r="L14" s="44">
        <f>'Plan-Orçamento'!$F32*K14</f>
        <v>0</v>
      </c>
      <c r="M14" s="43"/>
      <c r="N14" s="44">
        <f>'Plan-Orçamento'!$F32*M14</f>
        <v>0</v>
      </c>
      <c r="O14" s="43">
        <v>0.7</v>
      </c>
      <c r="P14" s="44">
        <f>'Plan-Orçamento'!$F32*O14</f>
        <v>0</v>
      </c>
      <c r="Q14" s="43">
        <v>0.3</v>
      </c>
      <c r="R14" s="44">
        <f>'Plan-Orçamento'!$F32*Q14</f>
        <v>0</v>
      </c>
      <c r="S14" s="43">
        <f t="shared" si="0"/>
        <v>1</v>
      </c>
      <c r="T14" s="44">
        <f t="shared" si="1"/>
        <v>0</v>
      </c>
      <c r="V14" s="35" t="str">
        <f>IF(T14='Plan-Orçamento'!F32,"OK","***")</f>
        <v>OK</v>
      </c>
    </row>
    <row r="15" spans="1:22" outlineLevel="1" x14ac:dyDescent="0.2">
      <c r="A15" s="34" t="str">
        <f>'Plan-Orçamento'!A55</f>
        <v>1.5</v>
      </c>
      <c r="B15" s="40" t="str">
        <f>'Plan-Orçamento'!B55</f>
        <v>LUMINÁRIAS E POSTES</v>
      </c>
      <c r="C15" s="43"/>
      <c r="D15" s="44">
        <f>'Plan-Orçamento'!$F55*C15</f>
        <v>0</v>
      </c>
      <c r="E15" s="43">
        <v>0.3</v>
      </c>
      <c r="F15" s="44">
        <f>'Plan-Orçamento'!$F55*E15</f>
        <v>0</v>
      </c>
      <c r="G15" s="43"/>
      <c r="H15" s="44">
        <f>'Plan-Orçamento'!$F55*G15</f>
        <v>0</v>
      </c>
      <c r="I15" s="43"/>
      <c r="J15" s="44">
        <f>'Plan-Orçamento'!$F55*I15</f>
        <v>0</v>
      </c>
      <c r="K15" s="43">
        <v>0.5</v>
      </c>
      <c r="L15" s="44">
        <f>'Plan-Orçamento'!$F55*K15</f>
        <v>0</v>
      </c>
      <c r="M15" s="43">
        <v>0.2</v>
      </c>
      <c r="N15" s="44">
        <f>'Plan-Orçamento'!$F55*M15</f>
        <v>0</v>
      </c>
      <c r="O15" s="43"/>
      <c r="P15" s="44">
        <f>'Plan-Orçamento'!$F55*O15</f>
        <v>0</v>
      </c>
      <c r="Q15" s="43"/>
      <c r="R15" s="44">
        <f>'Plan-Orçamento'!$F55*Q15</f>
        <v>0</v>
      </c>
      <c r="S15" s="43">
        <f t="shared" si="0"/>
        <v>1</v>
      </c>
      <c r="T15" s="44">
        <f t="shared" si="1"/>
        <v>0</v>
      </c>
      <c r="V15" s="35" t="str">
        <f>IF(T15='Plan-Orçamento'!F55,"OK","***")</f>
        <v>OK</v>
      </c>
    </row>
    <row r="16" spans="1:22" outlineLevel="1" x14ac:dyDescent="0.2">
      <c r="A16" s="34" t="str">
        <f>'Plan-Orçamento'!A67</f>
        <v>1.6</v>
      </c>
      <c r="B16" s="40" t="str">
        <f>'Plan-Orçamento'!B67</f>
        <v>ENTRADA DE ENERGIA</v>
      </c>
      <c r="C16" s="43">
        <v>0.5</v>
      </c>
      <c r="D16" s="44">
        <f>'Plan-Orçamento'!$F67*C16</f>
        <v>0</v>
      </c>
      <c r="E16" s="43">
        <v>0.5</v>
      </c>
      <c r="F16" s="44">
        <f>'Plan-Orçamento'!$F67*E16</f>
        <v>0</v>
      </c>
      <c r="G16" s="43"/>
      <c r="H16" s="44">
        <f>'Plan-Orçamento'!$F67*G16</f>
        <v>0</v>
      </c>
      <c r="I16" s="43"/>
      <c r="J16" s="44">
        <f>'Plan-Orçamento'!$F67*I16</f>
        <v>0</v>
      </c>
      <c r="K16" s="43"/>
      <c r="L16" s="44">
        <f>'Plan-Orçamento'!$F67*K16</f>
        <v>0</v>
      </c>
      <c r="M16" s="43"/>
      <c r="N16" s="44">
        <f>'Plan-Orçamento'!$F67*M16</f>
        <v>0</v>
      </c>
      <c r="O16" s="43"/>
      <c r="P16" s="44">
        <f>'Plan-Orçamento'!$F67*O16</f>
        <v>0</v>
      </c>
      <c r="Q16" s="43"/>
      <c r="R16" s="44">
        <f>'Plan-Orçamento'!$F67*Q16</f>
        <v>0</v>
      </c>
      <c r="S16" s="43">
        <f t="shared" si="0"/>
        <v>1</v>
      </c>
      <c r="T16" s="44">
        <f t="shared" si="1"/>
        <v>0</v>
      </c>
      <c r="V16" s="35" t="str">
        <f>IF(T16='Plan-Orçamento'!F67,"OK","***")</f>
        <v>OK</v>
      </c>
    </row>
    <row r="17" spans="1:22" outlineLevel="1" x14ac:dyDescent="0.2">
      <c r="A17" s="34" t="str">
        <f>'Plan-Orçamento'!A80</f>
        <v>1.7</v>
      </c>
      <c r="B17" s="40" t="str">
        <f>'Plan-Orçamento'!B80</f>
        <v>ATERRAMENTO E PÁRA-RAIOS</v>
      </c>
      <c r="C17" s="43"/>
      <c r="D17" s="44">
        <f>'Plan-Orçamento'!$F80*C17</f>
        <v>0</v>
      </c>
      <c r="E17" s="43"/>
      <c r="F17" s="44">
        <f>'Plan-Orçamento'!$F80*E17</f>
        <v>0</v>
      </c>
      <c r="G17" s="43"/>
      <c r="H17" s="44">
        <f>'Plan-Orçamento'!$F80*G17</f>
        <v>0</v>
      </c>
      <c r="I17" s="43"/>
      <c r="J17" s="44">
        <f>'Plan-Orçamento'!$F80*I17</f>
        <v>0</v>
      </c>
      <c r="K17" s="43">
        <v>0.5</v>
      </c>
      <c r="L17" s="44">
        <f>'Plan-Orçamento'!$F80*K17</f>
        <v>0</v>
      </c>
      <c r="M17" s="43">
        <v>0.5</v>
      </c>
      <c r="N17" s="44">
        <f>'Plan-Orçamento'!$F80*M17</f>
        <v>0</v>
      </c>
      <c r="O17" s="43"/>
      <c r="P17" s="44">
        <f>'Plan-Orçamento'!$F80*O17</f>
        <v>0</v>
      </c>
      <c r="Q17" s="43"/>
      <c r="R17" s="44">
        <f>'Plan-Orçamento'!$F80*Q17</f>
        <v>0</v>
      </c>
      <c r="S17" s="43">
        <f t="shared" si="0"/>
        <v>1</v>
      </c>
      <c r="T17" s="44">
        <f t="shared" si="1"/>
        <v>0</v>
      </c>
      <c r="V17" s="35" t="str">
        <f>IF(T17='Plan-Orçamento'!F80,"OK","***")</f>
        <v>OK</v>
      </c>
    </row>
    <row r="18" spans="1:22" ht="13.5" outlineLevel="1" thickBot="1" x14ac:dyDescent="0.25">
      <c r="A18" s="34" t="str">
        <f>'Plan-Orçamento'!A91</f>
        <v>1.8</v>
      </c>
      <c r="B18" s="40" t="str">
        <f>'Plan-Orçamento'!B91</f>
        <v>DIVERSOS</v>
      </c>
      <c r="C18" s="43"/>
      <c r="D18" s="44">
        <f>'Plan-Orçamento'!$F91*C18</f>
        <v>0</v>
      </c>
      <c r="E18" s="43">
        <v>0.5</v>
      </c>
      <c r="F18" s="44">
        <f>'Plan-Orçamento'!$F91*E18</f>
        <v>0</v>
      </c>
      <c r="G18" s="43">
        <v>0.5</v>
      </c>
      <c r="H18" s="44">
        <f>'Plan-Orçamento'!$F91*G18</f>
        <v>0</v>
      </c>
      <c r="I18" s="43"/>
      <c r="J18" s="44">
        <f>'Plan-Orçamento'!$F91*I18</f>
        <v>0</v>
      </c>
      <c r="K18" s="43"/>
      <c r="L18" s="44">
        <f>'Plan-Orçamento'!$F91*K18</f>
        <v>0</v>
      </c>
      <c r="M18" s="43"/>
      <c r="N18" s="44">
        <f>'Plan-Orçamento'!$F91*M18</f>
        <v>0</v>
      </c>
      <c r="O18" s="43"/>
      <c r="P18" s="44">
        <f>'Plan-Orçamento'!$F91*O18</f>
        <v>0</v>
      </c>
      <c r="Q18" s="43"/>
      <c r="R18" s="44">
        <f>'Plan-Orçamento'!$F91*Q18</f>
        <v>0</v>
      </c>
      <c r="S18" s="43">
        <f t="shared" ref="S18:S24" si="2">C18+E18+G18+I18+K18+M18+O18+Q18</f>
        <v>1</v>
      </c>
      <c r="T18" s="44">
        <f t="shared" ref="T18:T26" si="3">D18+F18+H18+J18+L18+N18+P18+R18</f>
        <v>0</v>
      </c>
      <c r="V18" s="35" t="str">
        <f>IF(T18='Plan-Orçamento'!F91,"OK","***")</f>
        <v>OK</v>
      </c>
    </row>
    <row r="19" spans="1:22" x14ac:dyDescent="0.2">
      <c r="A19" s="28">
        <f>'Plan-Orçamento'!A109</f>
        <v>2</v>
      </c>
      <c r="B19" s="39" t="str">
        <f>'Plan-Orçamento'!B109</f>
        <v>INSTALAÇÕES HIDÁULICAS</v>
      </c>
      <c r="C19" s="41" t="e">
        <f>D19/$T19</f>
        <v>#DIV/0!</v>
      </c>
      <c r="D19" s="42">
        <f>SUM(D20:D22)</f>
        <v>0</v>
      </c>
      <c r="E19" s="41" t="e">
        <f>F19/$T19</f>
        <v>#DIV/0!</v>
      </c>
      <c r="F19" s="42">
        <f>SUM(F20:F22)</f>
        <v>0</v>
      </c>
      <c r="G19" s="41" t="e">
        <f>H19/$T19</f>
        <v>#DIV/0!</v>
      </c>
      <c r="H19" s="42">
        <f>SUM(H20:H22)</f>
        <v>0</v>
      </c>
      <c r="I19" s="41" t="e">
        <f>J19/$T19</f>
        <v>#DIV/0!</v>
      </c>
      <c r="J19" s="42">
        <f>SUM(J20:J22)</f>
        <v>0</v>
      </c>
      <c r="K19" s="41" t="e">
        <f>L19/$T19</f>
        <v>#DIV/0!</v>
      </c>
      <c r="L19" s="42">
        <f>SUM(L20:L22)</f>
        <v>0</v>
      </c>
      <c r="M19" s="41" t="e">
        <f>N19/$T19</f>
        <v>#DIV/0!</v>
      </c>
      <c r="N19" s="42">
        <f>SUM(N20:N22)</f>
        <v>0</v>
      </c>
      <c r="O19" s="41" t="e">
        <f>P19/$T19</f>
        <v>#DIV/0!</v>
      </c>
      <c r="P19" s="42">
        <f>SUM(P20:P22)</f>
        <v>0</v>
      </c>
      <c r="Q19" s="41" t="e">
        <f>R19/$T19</f>
        <v>#DIV/0!</v>
      </c>
      <c r="R19" s="42">
        <f>SUM(R20:R22)</f>
        <v>0</v>
      </c>
      <c r="S19" s="41" t="e">
        <f t="shared" si="2"/>
        <v>#DIV/0!</v>
      </c>
      <c r="T19" s="42">
        <f>SUM(T20:T22)</f>
        <v>0</v>
      </c>
      <c r="V19" s="35" t="str">
        <f>IF(T19='Plan-Orçamento'!F109,"OK","***")</f>
        <v>OK</v>
      </c>
    </row>
    <row r="20" spans="1:22" outlineLevel="1" x14ac:dyDescent="0.2">
      <c r="A20" s="34" t="str">
        <f>'Plan-Orçamento'!A110</f>
        <v>2.1</v>
      </c>
      <c r="B20" s="40" t="str">
        <f>'Plan-Orçamento'!B110</f>
        <v>REDE DE ÁGUA POTAVEL</v>
      </c>
      <c r="C20" s="43"/>
      <c r="D20" s="44">
        <f>'Plan-Orçamento'!$F110*C20</f>
        <v>0</v>
      </c>
      <c r="E20" s="43"/>
      <c r="F20" s="44">
        <f>'Plan-Orçamento'!$F110*E20</f>
        <v>0</v>
      </c>
      <c r="G20" s="43"/>
      <c r="H20" s="44">
        <f>'Plan-Orçamento'!$F110*G20</f>
        <v>0</v>
      </c>
      <c r="I20" s="43">
        <v>0.5</v>
      </c>
      <c r="J20" s="44">
        <f>'Plan-Orçamento'!$F110*I20</f>
        <v>0</v>
      </c>
      <c r="K20" s="43">
        <v>0.5</v>
      </c>
      <c r="L20" s="44">
        <f>'Plan-Orçamento'!$F110*K20</f>
        <v>0</v>
      </c>
      <c r="M20" s="43"/>
      <c r="N20" s="44">
        <f>'Plan-Orçamento'!$F110*M20</f>
        <v>0</v>
      </c>
      <c r="O20" s="43"/>
      <c r="P20" s="44">
        <f>'Plan-Orçamento'!$F110*O20</f>
        <v>0</v>
      </c>
      <c r="Q20" s="43"/>
      <c r="R20" s="44">
        <f>'Plan-Orçamento'!$F110*Q20</f>
        <v>0</v>
      </c>
      <c r="S20" s="43">
        <f t="shared" si="2"/>
        <v>1</v>
      </c>
      <c r="T20" s="44">
        <f t="shared" si="3"/>
        <v>0</v>
      </c>
      <c r="V20" s="35" t="str">
        <f>IF(T20='Plan-Orçamento'!F110,"OK","***")</f>
        <v>OK</v>
      </c>
    </row>
    <row r="21" spans="1:22" outlineLevel="1" x14ac:dyDescent="0.2">
      <c r="A21" s="34" t="str">
        <f>'Plan-Orçamento'!A114</f>
        <v>2.2</v>
      </c>
      <c r="B21" s="40" t="str">
        <f>'Plan-Orçamento'!B114</f>
        <v>REDE DE ÁGUA PLUVIAL</v>
      </c>
      <c r="C21" s="43"/>
      <c r="D21" s="44">
        <f>'Plan-Orçamento'!$F114*C21</f>
        <v>0</v>
      </c>
      <c r="E21" s="43"/>
      <c r="F21" s="44">
        <f>'Plan-Orçamento'!$F114*E21</f>
        <v>0</v>
      </c>
      <c r="G21" s="43"/>
      <c r="H21" s="44">
        <f>'Plan-Orçamento'!$F114*G21</f>
        <v>0</v>
      </c>
      <c r="I21" s="43">
        <v>0.5</v>
      </c>
      <c r="J21" s="44">
        <f>'Plan-Orçamento'!$F114*I21</f>
        <v>0</v>
      </c>
      <c r="K21" s="43">
        <v>0.5</v>
      </c>
      <c r="L21" s="44">
        <f>'Plan-Orçamento'!$F114*K21</f>
        <v>0</v>
      </c>
      <c r="M21" s="43"/>
      <c r="N21" s="44">
        <f>'Plan-Orçamento'!$F114*M21</f>
        <v>0</v>
      </c>
      <c r="O21" s="43"/>
      <c r="P21" s="44">
        <f>'Plan-Orçamento'!$F114*O21</f>
        <v>0</v>
      </c>
      <c r="Q21" s="43"/>
      <c r="R21" s="44">
        <f>'Plan-Orçamento'!$F114*Q21</f>
        <v>0</v>
      </c>
      <c r="S21" s="43">
        <f t="shared" si="2"/>
        <v>1</v>
      </c>
      <c r="T21" s="44">
        <f t="shared" si="3"/>
        <v>0</v>
      </c>
      <c r="V21" s="35" t="str">
        <f>IF(T21='Plan-Orçamento'!F114,"OK","***")</f>
        <v>OK</v>
      </c>
    </row>
    <row r="22" spans="1:22" ht="13.5" outlineLevel="1" thickBot="1" x14ac:dyDescent="0.25">
      <c r="A22" s="34" t="str">
        <f>'Plan-Orçamento'!A117</f>
        <v>2.3</v>
      </c>
      <c r="B22" s="40" t="str">
        <f>'Plan-Orçamento'!B117</f>
        <v>REDE DE ESGOTO</v>
      </c>
      <c r="C22" s="43"/>
      <c r="D22" s="44">
        <f>'Plan-Orçamento'!$F117*C22</f>
        <v>0</v>
      </c>
      <c r="E22" s="43"/>
      <c r="F22" s="44">
        <f>'Plan-Orçamento'!$F117*E22</f>
        <v>0</v>
      </c>
      <c r="G22" s="43"/>
      <c r="H22" s="44">
        <f>'Plan-Orçamento'!$F117*G22</f>
        <v>0</v>
      </c>
      <c r="I22" s="43">
        <v>0.5</v>
      </c>
      <c r="J22" s="44">
        <f>'Plan-Orçamento'!$F117*I22</f>
        <v>0</v>
      </c>
      <c r="K22" s="43">
        <v>0.5</v>
      </c>
      <c r="L22" s="44">
        <f>'Plan-Orçamento'!$F117*K22</f>
        <v>0</v>
      </c>
      <c r="M22" s="43"/>
      <c r="N22" s="44">
        <f>'Plan-Orçamento'!$F117*M22</f>
        <v>0</v>
      </c>
      <c r="O22" s="43"/>
      <c r="P22" s="44">
        <f>'Plan-Orçamento'!$F117*O22</f>
        <v>0</v>
      </c>
      <c r="Q22" s="43"/>
      <c r="R22" s="44">
        <f>'Plan-Orçamento'!$F117*Q22</f>
        <v>0</v>
      </c>
      <c r="S22" s="43">
        <f t="shared" si="2"/>
        <v>1</v>
      </c>
      <c r="T22" s="44">
        <f t="shared" si="3"/>
        <v>0</v>
      </c>
      <c r="V22" s="35" t="str">
        <f>IF(T22='Plan-Orçamento'!F117,"OK","***")</f>
        <v>OK</v>
      </c>
    </row>
    <row r="23" spans="1:22" ht="13.5" thickBot="1" x14ac:dyDescent="0.25">
      <c r="A23" s="28">
        <f>'Plan-Orçamento'!A120</f>
        <v>3</v>
      </c>
      <c r="B23" s="39" t="str">
        <f>'Plan-Orçamento'!B120</f>
        <v>GRAMADO</v>
      </c>
      <c r="C23" s="41"/>
      <c r="D23" s="42">
        <f>'Plan-Orçamento'!$F120*C23</f>
        <v>0</v>
      </c>
      <c r="E23" s="41"/>
      <c r="F23" s="42">
        <f>'Plan-Orçamento'!$F120*E23</f>
        <v>0</v>
      </c>
      <c r="G23" s="41"/>
      <c r="H23" s="42">
        <f>'Plan-Orçamento'!$F120*G23</f>
        <v>0</v>
      </c>
      <c r="I23" s="41"/>
      <c r="J23" s="42">
        <f>'Plan-Orçamento'!$F120*I23</f>
        <v>0</v>
      </c>
      <c r="K23" s="41"/>
      <c r="L23" s="42">
        <f>'Plan-Orçamento'!$F120*K23</f>
        <v>0</v>
      </c>
      <c r="M23" s="41"/>
      <c r="N23" s="42">
        <f>'Plan-Orçamento'!$F120*M23</f>
        <v>0</v>
      </c>
      <c r="O23" s="41">
        <v>0.2</v>
      </c>
      <c r="P23" s="42">
        <f>'Plan-Orçamento'!$F120*O23</f>
        <v>0</v>
      </c>
      <c r="Q23" s="41">
        <v>0.8</v>
      </c>
      <c r="R23" s="42">
        <f>'Plan-Orçamento'!$F120*Q23</f>
        <v>0</v>
      </c>
      <c r="S23" s="41">
        <f t="shared" ref="S23" si="4">C23+E23+G23+I23+K23+M23+O23+Q23</f>
        <v>1</v>
      </c>
      <c r="T23" s="42">
        <f t="shared" si="3"/>
        <v>0</v>
      </c>
      <c r="V23" s="35" t="str">
        <f>IF(T23='Plan-Orçamento'!F120,"OK","***")</f>
        <v>OK</v>
      </c>
    </row>
    <row r="24" spans="1:22" ht="13.5" thickBot="1" x14ac:dyDescent="0.25">
      <c r="A24" s="28">
        <f>'Plan-Orçamento'!A123</f>
        <v>4</v>
      </c>
      <c r="B24" s="39" t="str">
        <f>'Plan-Orçamento'!B123</f>
        <v>PAVIMENTAÇÃO DO ACESSO</v>
      </c>
      <c r="C24" s="41"/>
      <c r="D24" s="42">
        <f>'Plan-Orçamento'!$F123*C24</f>
        <v>0</v>
      </c>
      <c r="E24" s="41"/>
      <c r="F24" s="42">
        <f>'Plan-Orçamento'!$F123*E24</f>
        <v>0</v>
      </c>
      <c r="G24" s="41"/>
      <c r="H24" s="42">
        <f>'Plan-Orçamento'!$F123*G24</f>
        <v>0</v>
      </c>
      <c r="I24" s="41"/>
      <c r="J24" s="42">
        <f>'Plan-Orçamento'!$F123*I24</f>
        <v>0</v>
      </c>
      <c r="K24" s="41"/>
      <c r="L24" s="42">
        <f>'Plan-Orçamento'!$F123*K24</f>
        <v>0</v>
      </c>
      <c r="M24" s="41"/>
      <c r="N24" s="42">
        <f>'Plan-Orçamento'!$F123*M24</f>
        <v>0</v>
      </c>
      <c r="O24" s="41">
        <v>0.2</v>
      </c>
      <c r="P24" s="42">
        <f>'Plan-Orçamento'!$F123*O24</f>
        <v>0</v>
      </c>
      <c r="Q24" s="41">
        <v>0.8</v>
      </c>
      <c r="R24" s="42">
        <f>'Plan-Orçamento'!$F123*Q24</f>
        <v>0</v>
      </c>
      <c r="S24" s="41">
        <f t="shared" si="2"/>
        <v>1</v>
      </c>
      <c r="T24" s="42">
        <f t="shared" si="3"/>
        <v>0</v>
      </c>
      <c r="V24" s="35" t="str">
        <f>IF(T24='Plan-Orçamento'!F123,"OK","***")</f>
        <v>OK</v>
      </c>
    </row>
    <row r="25" spans="1:22" ht="13.5" thickBot="1" x14ac:dyDescent="0.25">
      <c r="A25" s="64">
        <f>'Plan-Orçamento'!A126</f>
        <v>5</v>
      </c>
      <c r="B25" s="65" t="str">
        <f>'Plan-Orçamento'!B126</f>
        <v>PLACA DE OBRA</v>
      </c>
      <c r="C25" s="66">
        <v>1</v>
      </c>
      <c r="D25" s="67">
        <f>'Plan-Orçamento'!$F126*C25</f>
        <v>0</v>
      </c>
      <c r="E25" s="66"/>
      <c r="F25" s="67">
        <f>'Plan-Orçamento'!$F126*E25</f>
        <v>0</v>
      </c>
      <c r="G25" s="66"/>
      <c r="H25" s="67">
        <f>'Plan-Orçamento'!$F126*G25</f>
        <v>0</v>
      </c>
      <c r="I25" s="66"/>
      <c r="J25" s="67">
        <f>'Plan-Orçamento'!$F126*I25</f>
        <v>0</v>
      </c>
      <c r="K25" s="66"/>
      <c r="L25" s="67">
        <f>'Plan-Orçamento'!$F126*K25</f>
        <v>0</v>
      </c>
      <c r="M25" s="66"/>
      <c r="N25" s="67">
        <f>'Plan-Orçamento'!$F126*M25</f>
        <v>0</v>
      </c>
      <c r="O25" s="66"/>
      <c r="P25" s="67">
        <f>'Plan-Orçamento'!$F126*O25</f>
        <v>0</v>
      </c>
      <c r="Q25" s="66"/>
      <c r="R25" s="67">
        <f>'Plan-Orçamento'!$F126*Q25</f>
        <v>0</v>
      </c>
      <c r="S25" s="66">
        <f t="shared" ref="S25" si="5">C25+E25+G25+I25+K25+M25+O25+Q25</f>
        <v>1</v>
      </c>
      <c r="T25" s="67">
        <f t="shared" si="3"/>
        <v>0</v>
      </c>
      <c r="V25" s="35" t="str">
        <f>IF(T25='Plan-Orçamento'!F126,"OK","***")</f>
        <v>OK</v>
      </c>
    </row>
    <row r="26" spans="1:22" ht="13.5" thickBot="1" x14ac:dyDescent="0.25">
      <c r="A26" s="68"/>
      <c r="B26" s="69"/>
      <c r="C26" s="70"/>
      <c r="D26" s="71">
        <f>D10+D19+D23+D24+D25</f>
        <v>0</v>
      </c>
      <c r="E26" s="70"/>
      <c r="F26" s="71">
        <f>F10+F19+F23+F24+F25</f>
        <v>0</v>
      </c>
      <c r="G26" s="70"/>
      <c r="H26" s="71">
        <f>H10+H19+H23+H24+H25</f>
        <v>0</v>
      </c>
      <c r="I26" s="70"/>
      <c r="J26" s="71">
        <f>J10+J19+J23+J24+J25</f>
        <v>0</v>
      </c>
      <c r="K26" s="72"/>
      <c r="L26" s="71">
        <f>L10+L19+L23+L24+L25</f>
        <v>0</v>
      </c>
      <c r="M26" s="72"/>
      <c r="N26" s="71">
        <f>N10+N19+N23+N24+N25</f>
        <v>0</v>
      </c>
      <c r="O26" s="72"/>
      <c r="P26" s="71">
        <f>P10+P19+P23+P24+P25</f>
        <v>0</v>
      </c>
      <c r="Q26" s="72"/>
      <c r="R26" s="71">
        <f>R10+R19+R23+R24+R25</f>
        <v>0</v>
      </c>
      <c r="S26" s="73"/>
      <c r="T26" s="74">
        <f t="shared" si="3"/>
        <v>0</v>
      </c>
      <c r="V26" s="35" t="str">
        <f>IF(T26='Plan-Orçamento'!F129,"OK","***")</f>
        <v>OK</v>
      </c>
    </row>
  </sheetData>
  <mergeCells count="13">
    <mergeCell ref="C8:D8"/>
    <mergeCell ref="E8:F8"/>
    <mergeCell ref="G8:H8"/>
    <mergeCell ref="I8:J8"/>
    <mergeCell ref="A1:T1"/>
    <mergeCell ref="A2:T2"/>
    <mergeCell ref="A3:T3"/>
    <mergeCell ref="K8:L8"/>
    <mergeCell ref="M8:N8"/>
    <mergeCell ref="S8:T8"/>
    <mergeCell ref="O8:P8"/>
    <mergeCell ref="Q8:R8"/>
    <mergeCell ref="E4:M4"/>
  </mergeCells>
  <pageMargins left="0.39370078740157483" right="0.39370078740157483" top="0.39370078740157483" bottom="0.39370078740157483" header="0.31496062992125984" footer="0.31496062992125984"/>
  <pageSetup paperSize="9" scale="59" fitToHeight="0" orientation="landscape" verticalDpi="4294967293" r:id="rId1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Plan-Orçamento</vt:lpstr>
      <vt:lpstr>Plan-Cronograma</vt:lpstr>
      <vt:lpstr>'Plan-Cronograma'!Area_de_impressao</vt:lpstr>
      <vt:lpstr>'Plan-Orçamento'!Area_de_impressao</vt:lpstr>
      <vt:lpstr>'Plan-Cronograma'!Titulos_de_impressao</vt:lpstr>
      <vt:lpstr>'Plan-Orçamento'!Titulos_de_impressao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Anzol2</cp:lastModifiedBy>
  <cp:lastPrinted>2019-05-16T16:22:11Z</cp:lastPrinted>
  <dcterms:created xsi:type="dcterms:W3CDTF">2018-03-13T21:39:14Z</dcterms:created>
  <dcterms:modified xsi:type="dcterms:W3CDTF">2019-06-05T13:45:24Z</dcterms:modified>
</cp:coreProperties>
</file>